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xampp\htdocs\paket_buku\templates\"/>
    </mc:Choice>
  </mc:AlternateContent>
  <xr:revisionPtr revIDLastSave="0" documentId="13_ncr:1_{2A76983C-766E-4B28-A2A1-597A487F3E1B}" xr6:coauthVersionLast="47" xr6:coauthVersionMax="47" xr10:uidLastSave="{00000000-0000-0000-0000-000000000000}"/>
  <bookViews>
    <workbookView xWindow="-120" yWindow="-120" windowWidth="29040" windowHeight="15720" xr2:uid="{083BB7E7-0DC8-49D9-AAAD-093748AEC064}"/>
  </bookViews>
  <sheets>
    <sheet name="SD 1 2025" sheetId="2" r:id="rId1"/>
    <sheet name="ORDER SD1" sheetId="4" r:id="rId2"/>
    <sheet name="1" sheetId="5" r:id="rId3"/>
  </sheets>
  <externalReferences>
    <externalReference r:id="rId4"/>
  </externalReferences>
  <definedNames>
    <definedName name="ExternalData_1" localSheetId="0" hidden="1">'SD 1 2025'!$A$1:$O$104</definedName>
    <definedName name="_xlnm.Print_Area" localSheetId="2">'1'!$A$1:$Q$103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14" i="5" l="1"/>
  <c r="O15" i="5"/>
  <c r="O16" i="5"/>
  <c r="O17" i="5"/>
  <c r="P6" i="5"/>
  <c r="P98" i="5" s="1"/>
  <c r="F100" i="5" l="1"/>
  <c r="F99" i="5"/>
  <c r="P95" i="5"/>
  <c r="F101" i="5"/>
  <c r="F98" i="5"/>
  <c r="F97" i="5"/>
  <c r="B51" i="5"/>
  <c r="O28" i="5"/>
  <c r="O27" i="5"/>
  <c r="P3" i="5"/>
  <c r="F9" i="5"/>
  <c r="F8" i="5"/>
  <c r="F6" i="5"/>
  <c r="F5" i="5"/>
  <c r="O23" i="5"/>
  <c r="P31" i="5" l="1"/>
  <c r="N31" i="5"/>
  <c r="P29" i="5" l="1"/>
  <c r="O24" i="5"/>
  <c r="O22" i="5"/>
  <c r="O21" i="5"/>
  <c r="O20" i="5"/>
  <c r="O19" i="5"/>
  <c r="O13" i="5"/>
  <c r="F2" i="4"/>
  <c r="F3" i="4"/>
  <c r="F4" i="4"/>
  <c r="E2" i="4"/>
  <c r="E3" i="4"/>
  <c r="E4" i="4"/>
  <c r="D2" i="4"/>
  <c r="P9" i="5" s="1"/>
  <c r="D3" i="4"/>
  <c r="D4" i="4"/>
  <c r="C2" i="4"/>
  <c r="C3" i="4"/>
  <c r="C4" i="4"/>
  <c r="O25" i="5" l="1"/>
  <c r="N18" i="5"/>
  <c r="N25" i="5"/>
  <c r="O18" i="5"/>
  <c r="N26" i="5" l="1"/>
  <c r="N29" i="5" s="1"/>
  <c r="N32" i="5" s="1"/>
  <c r="O26" i="5"/>
  <c r="O29" i="5" s="1"/>
  <c r="P32" i="5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5F4E5556-BE76-4F48-8033-4B4B3A12E110}" keepAlive="1" name="Query - SD 1 2024" description="Connection to the 'SD 1 2024' query in the workbook." type="5" refreshedVersion="7" background="1" saveData="1">
    <dbPr connection="Provider=Microsoft.Mashup.OleDb.1;Data Source=$Workbook$;Location=&quot;SD 1 2024&quot;;Extended Properties=&quot;&quot;" command="SELECT * FROM [SD 1 2024]"/>
  </connection>
  <connection id="2" xr16:uid="{5ACA794A-614A-4F36-906D-2EF26C39C664}" keepAlive="1" name="Query - SD 1 2024 (2)" description="Connection to the 'SD 1 2024 (2)' query in the workbook." type="5" refreshedVersion="7" background="1" saveData="1">
    <dbPr connection="Provider=Microsoft.Mashup.OleDb.1;Data Source=$Workbook$;Location=&quot;SD 1 2024 (2)&quot;;Extended Properties=&quot;&quot;" command="SELECT * FROM [SD 1 2024 (2)]"/>
  </connection>
</connections>
</file>

<file path=xl/sharedStrings.xml><?xml version="1.0" encoding="utf-8"?>
<sst xmlns="http://schemas.openxmlformats.org/spreadsheetml/2006/main" count="122" uniqueCount="94">
  <si>
    <t>Timestamp</t>
  </si>
  <si>
    <t>Kelas Siswa</t>
  </si>
  <si>
    <t>No. Pendaftaran/No. Induk Siswa</t>
  </si>
  <si>
    <t>My Book My Inspiration</t>
  </si>
  <si>
    <t>Pedoman Doa Jilid 2</t>
  </si>
  <si>
    <t>Nama Penerima/Wali Murid</t>
  </si>
  <si>
    <t>Nomor HP</t>
  </si>
  <si>
    <t>Alamat Lengkap (No Rumah, Kompleks, RT, RW, Kecamatan, Kota)</t>
  </si>
  <si>
    <t>Kode Wilayah</t>
  </si>
  <si>
    <t>Ongkir</t>
  </si>
  <si>
    <t>Total Belanja</t>
  </si>
  <si>
    <t>Kode Unik</t>
  </si>
  <si>
    <t>Total Tagihan</t>
  </si>
  <si>
    <t>Nama Siswa</t>
  </si>
  <si>
    <t>No. Order</t>
  </si>
  <si>
    <t>Tgl Proses</t>
  </si>
  <si>
    <t>PIC</t>
  </si>
  <si>
    <t>Pengirim</t>
  </si>
  <si>
    <t>Penerima</t>
  </si>
  <si>
    <t>HAYA</t>
  </si>
  <si>
    <t>I SD</t>
  </si>
  <si>
    <t>INAZ</t>
  </si>
  <si>
    <t>SURABAYA SELATAN</t>
  </si>
  <si>
    <t>BPSD1/24-0001</t>
  </si>
  <si>
    <t>ARSITA</t>
  </si>
  <si>
    <t>DINDA</t>
  </si>
  <si>
    <t>Surabaya Selatan</t>
  </si>
  <si>
    <t>BPSD1/24-0002</t>
  </si>
  <si>
    <t>NO</t>
  </si>
  <si>
    <t>NO ORDER</t>
  </si>
  <si>
    <t>NAMA SISWA</t>
  </si>
  <si>
    <t>NO. PENDAFTARAN</t>
  </si>
  <si>
    <t>KELAS SISWA</t>
  </si>
  <si>
    <t>TOTAL TAGIHAN</t>
  </si>
  <si>
    <t>STATUS PRINT</t>
  </si>
  <si>
    <t>BUKU PAKET</t>
  </si>
  <si>
    <t>SISWA KELAS 1 (SATU) SD AL HIKMAH</t>
  </si>
  <si>
    <t>:</t>
  </si>
  <si>
    <t>No. Form :</t>
  </si>
  <si>
    <t>NOMOR</t>
  </si>
  <si>
    <t>Kelas</t>
  </si>
  <si>
    <t>Alamat</t>
  </si>
  <si>
    <t>No. Induk :</t>
  </si>
  <si>
    <t>No.HP</t>
  </si>
  <si>
    <t>DAFTAR KEBUTUHAN SEKOLAH</t>
  </si>
  <si>
    <t>KODE</t>
  </si>
  <si>
    <t>NAMA BARANG</t>
  </si>
  <si>
    <t>SAT</t>
  </si>
  <si>
    <t>HARGA JUAL</t>
  </si>
  <si>
    <t>QTY</t>
  </si>
  <si>
    <t>TOTAL HARGA</t>
  </si>
  <si>
    <t>KETERANGAN</t>
  </si>
  <si>
    <t>HP Qolam Kelas 1 SD (2021)</t>
  </si>
  <si>
    <t xml:space="preserve"> PCS </t>
  </si>
  <si>
    <t>SUB TOTAL BUKU PAKET</t>
  </si>
  <si>
    <t>HP Buku Tulis Al Hikmah Biasa</t>
  </si>
  <si>
    <t>HP Buku Tulis Halus Al Hikmah 3 Baris (2018)</t>
  </si>
  <si>
    <t>Folderone Business File Merah</t>
  </si>
  <si>
    <t>Folderone Business File Kuning</t>
  </si>
  <si>
    <t>Folderone Business File Hijau</t>
  </si>
  <si>
    <t>SUB TOTAL PERALATAN SEKOLAH</t>
  </si>
  <si>
    <t>TOTAL</t>
  </si>
  <si>
    <t>KODE UNIK</t>
  </si>
  <si>
    <t>ONGKOS KIRIM</t>
  </si>
  <si>
    <t>TOTAL PEMBAYARAN</t>
  </si>
  <si>
    <t>Menyusul</t>
  </si>
  <si>
    <t>Tanpa Menyusul</t>
  </si>
  <si>
    <t>CATATAN :</t>
  </si>
  <si>
    <t>* Untuk barang dengan keterangan MENYUSUL akan diinfokan saat barang tersedia</t>
  </si>
  <si>
    <t xml:space="preserve">* Untuk menghindari adanya perbedaan buku paket ataupun jenis peralatan sekolah lainnya, maka dianjurkan untuk melakukan pembelian di Toko Sekolah Al Hikmah </t>
  </si>
  <si>
    <t>Tanggal :</t>
  </si>
  <si>
    <t>TELAH INPUT RENE</t>
  </si>
  <si>
    <t xml:space="preserve">   No. Struk :</t>
  </si>
  <si>
    <t>Admin. Online</t>
  </si>
  <si>
    <t>Data Entry</t>
  </si>
  <si>
    <t>Packaging</t>
  </si>
  <si>
    <t>Head CS</t>
  </si>
  <si>
    <t>TAHUN AJARAN 2024 - 2025</t>
  </si>
  <si>
    <t>DD/MM/YY</t>
  </si>
  <si>
    <t>Nama Lengkap Siswa</t>
  </si>
  <si>
    <t>BUKU PAKET &amp; PERALATAN SEKOLAH</t>
  </si>
  <si>
    <t xml:space="preserve">NAMA SISWA </t>
  </si>
  <si>
    <t>No. Order :</t>
  </si>
  <si>
    <t>KELAS</t>
  </si>
  <si>
    <t>ALAMAT</t>
  </si>
  <si>
    <t>NAMA WALMUR</t>
  </si>
  <si>
    <t>NO. TLP</t>
  </si>
  <si>
    <t xml:space="preserve"> Telp. (031) 8281446 , WA CS Toko SD : 0823 3321 1771</t>
  </si>
  <si>
    <t>BPSD1/24-0003</t>
  </si>
  <si>
    <t>SURABAYA</t>
  </si>
  <si>
    <t>TAHUN AJARAN 2025 - 2026</t>
  </si>
  <si>
    <t>Buku Terampil Menulis Kelas 1 SD</t>
  </si>
  <si>
    <t>Buku Terampil Berhitung Kelas 1 SD</t>
  </si>
  <si>
    <t>Tas Kain Toko Sekolah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</si>
</sst>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">
    <numFmt numFmtId="42" formatCode="_-&quot;Rp&quot;* #,##0_-;\-&quot;Rp&quot;* #,##0_-;_-&quot;Rp&quot;* &quot;-&quot;_-;_-@_-"/>
    <numFmt numFmtId="41" formatCode="_-* #,##0_-;\-* #,##0_-;_-* &quot;-&quot;_-;_-@_-"/>
    <numFmt numFmtId="164" formatCode="_([$Rp-421]* #,##0_);_([$Rp-421]* \(#,##0\);_([$Rp-421]* &quot;-&quot;_);_(@_)"/>
    <numFmt numFmtId="165" formatCode="0;[Red]0"/>
    <numFmt numFmtId="166" formatCode="_(* #,##0_);_(* \(#,##0\);_(* &quot;-&quot;_);_(@_)"/>
    <numFmt numFmtId="167" formatCode="_(* #,##0.00_);_(* \(#,##0.00\);_(* &quot;-&quot;??_);_(@_)"/>
    <numFmt numFmtId="168" formatCode="_(* #,##0_);_(* \(#,##0\);_(* &quot;-&quot;??_);_(@_)"/>
    <numFmt numFmtId="169" formatCode="_-[$Rp-3809]* #,##0_-;\-[$Rp-3809]* #,##0_-;_-[$Rp-3809]* &quot;-&quot;_-;_-@_-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rgb="FF000000"/>
      <name val="Arial"/>
      <family val="2"/>
    </font>
    <font>
      <sz val="10"/>
      <name val="Arial"/>
      <family val="2"/>
    </font>
    <font>
      <sz val="8"/>
      <name val="Tahoma"/>
      <family val="2"/>
    </font>
    <font>
      <b/>
      <sz val="10"/>
      <name val="Tahoma"/>
      <family val="2"/>
    </font>
    <font>
      <b/>
      <sz val="8"/>
      <name val="Tahoma"/>
      <family val="2"/>
    </font>
    <font>
      <b/>
      <sz val="12"/>
      <color rgb="FFFF0000"/>
      <name val="Tahoma"/>
      <family val="2"/>
    </font>
    <font>
      <b/>
      <sz val="14"/>
      <color rgb="FFFF0000"/>
      <name val="Tahoma"/>
      <family val="2"/>
    </font>
    <font>
      <b/>
      <sz val="12"/>
      <name val="Tahoma"/>
      <family val="2"/>
    </font>
    <font>
      <b/>
      <sz val="10"/>
      <color theme="0"/>
      <name val="Tahoma"/>
      <family val="2"/>
    </font>
    <font>
      <sz val="10"/>
      <name val="Tahoma"/>
      <family val="2"/>
    </font>
    <font>
      <b/>
      <sz val="11"/>
      <name val="Tahoma"/>
      <family val="2"/>
    </font>
    <font>
      <i/>
      <sz val="8"/>
      <name val="Tahoma"/>
      <family val="2"/>
    </font>
    <font>
      <b/>
      <i/>
      <sz val="8"/>
      <name val="Tahoma"/>
      <family val="2"/>
    </font>
    <font>
      <b/>
      <sz val="8"/>
      <color theme="1"/>
      <name val="Tahoma"/>
      <family val="2"/>
    </font>
    <font>
      <sz val="16"/>
      <name val="Tahoma"/>
      <family val="2"/>
    </font>
    <font>
      <b/>
      <sz val="16"/>
      <name val="Tahoma"/>
      <family val="2"/>
    </font>
    <font>
      <b/>
      <sz val="13"/>
      <name val="Tahoma"/>
      <family val="2"/>
    </font>
    <font>
      <b/>
      <sz val="14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4.9989318521683403E-2"/>
        <bgColor indexed="64"/>
      </patternFill>
    </fill>
    <fill>
      <patternFill patternType="gray0625">
        <bgColor theme="0" tint="-4.9989318521683403E-2"/>
      </patternFill>
    </fill>
    <fill>
      <patternFill patternType="solid">
        <fgColor auto="1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/>
      <diagonal/>
    </border>
  </borders>
  <cellStyleXfs count="6">
    <xf numFmtId="0" fontId="0" fillId="0" borderId="0"/>
    <xf numFmtId="0" fontId="3" fillId="0" borderId="0"/>
    <xf numFmtId="0" fontId="3" fillId="0" borderId="0"/>
    <xf numFmtId="0" fontId="3" fillId="0" borderId="0"/>
    <xf numFmtId="166" fontId="1" fillId="0" borderId="0" applyFont="0" applyFill="0" applyBorder="0" applyAlignment="0" applyProtection="0"/>
    <xf numFmtId="167" fontId="3" fillId="0" borderId="0" applyFont="0" applyFill="0" applyBorder="0" applyAlignment="0" applyProtection="0"/>
  </cellStyleXfs>
  <cellXfs count="197">
    <xf numFmtId="0" fontId="0" fillId="0" borderId="0" xfId="0"/>
    <xf numFmtId="22" fontId="0" fillId="0" borderId="0" xfId="0" applyNumberFormat="1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/>
    </xf>
    <xf numFmtId="22" fontId="0" fillId="0" borderId="0" xfId="0" applyNumberFormat="1" applyAlignment="1">
      <alignment horizontal="center" vertical="center"/>
    </xf>
    <xf numFmtId="42" fontId="0" fillId="0" borderId="0" xfId="0" applyNumberFormat="1" applyAlignment="1">
      <alignment horizontal="center" vertical="center" wrapText="1"/>
    </xf>
    <xf numFmtId="42" fontId="0" fillId="0" borderId="0" xfId="0" applyNumberFormat="1" applyAlignment="1">
      <alignment horizontal="center" vertical="center"/>
    </xf>
    <xf numFmtId="0" fontId="4" fillId="2" borderId="0" xfId="1" applyFont="1" applyFill="1" applyAlignment="1">
      <alignment vertical="center"/>
    </xf>
    <xf numFmtId="0" fontId="5" fillId="2" borderId="0" xfId="1" applyFont="1" applyFill="1" applyAlignment="1">
      <alignment vertical="center"/>
    </xf>
    <xf numFmtId="0" fontId="5" fillId="2" borderId="0" xfId="1" applyFont="1" applyFill="1" applyAlignment="1">
      <alignment horizontal="center" vertical="center"/>
    </xf>
    <xf numFmtId="0" fontId="4" fillId="2" borderId="0" xfId="2" applyFont="1" applyFill="1" applyAlignment="1">
      <alignment vertical="center"/>
    </xf>
    <xf numFmtId="0" fontId="5" fillId="2" borderId="0" xfId="1" applyFont="1" applyFill="1" applyAlignment="1">
      <alignment horizontal="left" vertical="center"/>
    </xf>
    <xf numFmtId="0" fontId="6" fillId="2" borderId="0" xfId="1" applyFont="1" applyFill="1" applyAlignment="1">
      <alignment horizontal="center" vertical="center"/>
    </xf>
    <xf numFmtId="0" fontId="6" fillId="2" borderId="0" xfId="1" applyFont="1" applyFill="1" applyAlignment="1">
      <alignment vertical="center"/>
    </xf>
    <xf numFmtId="0" fontId="6" fillId="2" borderId="1" xfId="1" applyFont="1" applyFill="1" applyBorder="1" applyAlignment="1">
      <alignment horizontal="left" vertical="center"/>
    </xf>
    <xf numFmtId="0" fontId="6" fillId="2" borderId="1" xfId="1" applyFont="1" applyFill="1" applyBorder="1" applyAlignment="1">
      <alignment horizontal="center" vertical="center"/>
    </xf>
    <xf numFmtId="41" fontId="6" fillId="2" borderId="1" xfId="1" applyNumberFormat="1" applyFont="1" applyFill="1" applyBorder="1" applyAlignment="1">
      <alignment horizontal="center" vertical="center"/>
    </xf>
    <xf numFmtId="41" fontId="6" fillId="2" borderId="2" xfId="1" applyNumberFormat="1" applyFont="1" applyFill="1" applyBorder="1" applyAlignment="1">
      <alignment horizontal="center" vertical="center"/>
    </xf>
    <xf numFmtId="0" fontId="6" fillId="3" borderId="3" xfId="1" applyFont="1" applyFill="1" applyBorder="1" applyAlignment="1">
      <alignment horizontal="center" vertical="center"/>
    </xf>
    <xf numFmtId="0" fontId="6" fillId="2" borderId="0" xfId="2" applyFont="1" applyFill="1" applyAlignment="1">
      <alignment vertical="center"/>
    </xf>
    <xf numFmtId="0" fontId="6" fillId="2" borderId="0" xfId="2" applyFont="1" applyFill="1" applyAlignment="1">
      <alignment horizontal="center" vertical="center"/>
    </xf>
    <xf numFmtId="0" fontId="6" fillId="3" borderId="4" xfId="1" applyFont="1" applyFill="1" applyBorder="1" applyAlignment="1">
      <alignment horizontal="center" vertical="center"/>
    </xf>
    <xf numFmtId="0" fontId="7" fillId="2" borderId="0" xfId="2" applyFont="1" applyFill="1" applyAlignment="1">
      <alignment horizontal="center" vertical="center"/>
    </xf>
    <xf numFmtId="0" fontId="8" fillId="2" borderId="0" xfId="2" applyFont="1" applyFill="1" applyAlignment="1">
      <alignment horizontal="center" vertical="center"/>
    </xf>
    <xf numFmtId="0" fontId="4" fillId="2" borderId="0" xfId="1" applyFont="1" applyFill="1" applyAlignment="1">
      <alignment horizontal="center" vertical="center"/>
    </xf>
    <xf numFmtId="0" fontId="4" fillId="2" borderId="0" xfId="1" applyFont="1" applyFill="1" applyAlignment="1">
      <alignment horizontal="left" vertical="center"/>
    </xf>
    <xf numFmtId="41" fontId="4" fillId="2" borderId="0" xfId="1" applyNumberFormat="1" applyFont="1" applyFill="1" applyAlignment="1">
      <alignment vertical="center"/>
    </xf>
    <xf numFmtId="41" fontId="6" fillId="2" borderId="0" xfId="1" applyNumberFormat="1" applyFont="1" applyFill="1" applyAlignment="1">
      <alignment horizontal="center" vertical="center"/>
    </xf>
    <xf numFmtId="0" fontId="6" fillId="2" borderId="3" xfId="1" applyFont="1" applyFill="1" applyBorder="1" applyAlignment="1">
      <alignment horizontal="center" vertical="center"/>
    </xf>
    <xf numFmtId="0" fontId="9" fillId="2" borderId="4" xfId="1" applyFont="1" applyFill="1" applyBorder="1" applyAlignment="1">
      <alignment horizontal="center" vertical="center"/>
    </xf>
    <xf numFmtId="0" fontId="4" fillId="2" borderId="0" xfId="2" applyFont="1" applyFill="1" applyAlignment="1">
      <alignment horizontal="center" vertical="center"/>
    </xf>
    <xf numFmtId="0" fontId="6" fillId="2" borderId="9" xfId="1" applyFont="1" applyFill="1" applyBorder="1" applyAlignment="1">
      <alignment horizontal="center" vertical="center"/>
    </xf>
    <xf numFmtId="1" fontId="6" fillId="2" borderId="10" xfId="1" applyNumberFormat="1" applyFont="1" applyFill="1" applyBorder="1" applyAlignment="1">
      <alignment horizontal="center" vertical="center"/>
    </xf>
    <xf numFmtId="1" fontId="6" fillId="2" borderId="11" xfId="1" applyNumberFormat="1" applyFont="1" applyFill="1" applyBorder="1" applyAlignment="1">
      <alignment horizontal="center" vertical="center"/>
    </xf>
    <xf numFmtId="0" fontId="6" fillId="2" borderId="12" xfId="1" applyFont="1" applyFill="1" applyBorder="1" applyAlignment="1">
      <alignment horizontal="center" vertical="center"/>
    </xf>
    <xf numFmtId="0" fontId="6" fillId="2" borderId="13" xfId="1" applyFont="1" applyFill="1" applyBorder="1" applyAlignment="1">
      <alignment horizontal="center" vertical="center"/>
    </xf>
    <xf numFmtId="0" fontId="6" fillId="2" borderId="10" xfId="1" applyFont="1" applyFill="1" applyBorder="1" applyAlignment="1">
      <alignment horizontal="center" vertical="center"/>
    </xf>
    <xf numFmtId="0" fontId="6" fillId="2" borderId="10" xfId="1" applyFont="1" applyFill="1" applyBorder="1" applyAlignment="1">
      <alignment horizontal="center" vertical="center" wrapText="1"/>
    </xf>
    <xf numFmtId="41" fontId="6" fillId="2" borderId="10" xfId="1" applyNumberFormat="1" applyFont="1" applyFill="1" applyBorder="1" applyAlignment="1">
      <alignment horizontal="center" vertical="center" wrapText="1"/>
    </xf>
    <xf numFmtId="0" fontId="6" fillId="2" borderId="14" xfId="1" applyFont="1" applyFill="1" applyBorder="1" applyAlignment="1">
      <alignment horizontal="center" vertical="center"/>
    </xf>
    <xf numFmtId="0" fontId="4" fillId="2" borderId="9" xfId="1" applyFont="1" applyFill="1" applyBorder="1" applyAlignment="1">
      <alignment horizontal="center" vertical="center"/>
    </xf>
    <xf numFmtId="1" fontId="4" fillId="2" borderId="11" xfId="1" applyNumberFormat="1" applyFont="1" applyFill="1" applyBorder="1" applyAlignment="1">
      <alignment horizontal="center" vertical="center"/>
    </xf>
    <xf numFmtId="0" fontId="4" fillId="2" borderId="12" xfId="3" applyFont="1" applyFill="1" applyBorder="1" applyAlignment="1">
      <alignment horizontal="left" vertical="center"/>
    </xf>
    <xf numFmtId="1" fontId="4" fillId="2" borderId="12" xfId="1" applyNumberFormat="1" applyFont="1" applyFill="1" applyBorder="1" applyAlignment="1">
      <alignment horizontal="center" vertical="center"/>
    </xf>
    <xf numFmtId="1" fontId="4" fillId="2" borderId="12" xfId="1" applyNumberFormat="1" applyFont="1" applyFill="1" applyBorder="1" applyAlignment="1">
      <alignment vertical="center"/>
    </xf>
    <xf numFmtId="1" fontId="4" fillId="2" borderId="13" xfId="1" applyNumberFormat="1" applyFont="1" applyFill="1" applyBorder="1" applyAlignment="1">
      <alignment horizontal="center" vertical="center"/>
    </xf>
    <xf numFmtId="164" fontId="4" fillId="2" borderId="10" xfId="1" applyNumberFormat="1" applyFont="1" applyFill="1" applyBorder="1" applyAlignment="1">
      <alignment horizontal="center" vertical="center"/>
    </xf>
    <xf numFmtId="0" fontId="4" fillId="2" borderId="10" xfId="3" applyFont="1" applyFill="1" applyBorder="1" applyAlignment="1">
      <alignment horizontal="center" vertical="center"/>
    </xf>
    <xf numFmtId="41" fontId="4" fillId="2" borderId="10" xfId="1" applyNumberFormat="1" applyFont="1" applyFill="1" applyBorder="1" applyAlignment="1">
      <alignment vertical="center"/>
    </xf>
    <xf numFmtId="164" fontId="6" fillId="2" borderId="14" xfId="1" applyNumberFormat="1" applyFont="1" applyFill="1" applyBorder="1" applyAlignment="1">
      <alignment horizontal="center" vertical="center"/>
    </xf>
    <xf numFmtId="165" fontId="6" fillId="5" borderId="10" xfId="1" applyNumberFormat="1" applyFont="1" applyFill="1" applyBorder="1" applyAlignment="1">
      <alignment horizontal="center" vertical="center"/>
    </xf>
    <xf numFmtId="41" fontId="6" fillId="5" borderId="10" xfId="1" applyNumberFormat="1" applyFont="1" applyFill="1" applyBorder="1" applyAlignment="1">
      <alignment horizontal="center" vertical="center"/>
    </xf>
    <xf numFmtId="164" fontId="6" fillId="5" borderId="14" xfId="1" applyNumberFormat="1" applyFont="1" applyFill="1" applyBorder="1" applyAlignment="1">
      <alignment horizontal="center" vertical="center"/>
    </xf>
    <xf numFmtId="0" fontId="11" fillId="2" borderId="0" xfId="2" applyFont="1" applyFill="1" applyAlignment="1">
      <alignment vertical="center"/>
    </xf>
    <xf numFmtId="0" fontId="4" fillId="2" borderId="16" xfId="3" applyFont="1" applyFill="1" applyBorder="1" applyAlignment="1">
      <alignment horizontal="center" vertical="center"/>
    </xf>
    <xf numFmtId="166" fontId="6" fillId="5" borderId="10" xfId="4" applyFont="1" applyFill="1" applyBorder="1" applyAlignment="1">
      <alignment horizontal="center" vertical="center"/>
    </xf>
    <xf numFmtId="165" fontId="6" fillId="6" borderId="10" xfId="1" applyNumberFormat="1" applyFont="1" applyFill="1" applyBorder="1" applyAlignment="1">
      <alignment horizontal="center" vertical="center"/>
    </xf>
    <xf numFmtId="41" fontId="6" fillId="6" borderId="10" xfId="1" applyNumberFormat="1" applyFont="1" applyFill="1" applyBorder="1" applyAlignment="1">
      <alignment horizontal="center" vertical="center"/>
    </xf>
    <xf numFmtId="164" fontId="6" fillId="6" borderId="14" xfId="1" applyNumberFormat="1" applyFont="1" applyFill="1" applyBorder="1" applyAlignment="1">
      <alignment horizontal="center" vertical="center"/>
    </xf>
    <xf numFmtId="165" fontId="12" fillId="3" borderId="20" xfId="1" applyNumberFormat="1" applyFont="1" applyFill="1" applyBorder="1" applyAlignment="1">
      <alignment horizontal="center" vertical="center"/>
    </xf>
    <xf numFmtId="0" fontId="13" fillId="2" borderId="0" xfId="1" applyFont="1" applyFill="1" applyAlignment="1">
      <alignment vertical="center"/>
    </xf>
    <xf numFmtId="0" fontId="14" fillId="2" borderId="0" xfId="1" applyFont="1" applyFill="1" applyAlignment="1">
      <alignment horizontal="center" vertical="center"/>
    </xf>
    <xf numFmtId="0" fontId="14" fillId="2" borderId="0" xfId="1" applyFont="1" applyFill="1" applyAlignment="1">
      <alignment horizontal="left" vertical="center"/>
    </xf>
    <xf numFmtId="0" fontId="14" fillId="2" borderId="0" xfId="1" applyFont="1" applyFill="1" applyAlignment="1">
      <alignment vertical="center"/>
    </xf>
    <xf numFmtId="0" fontId="13" fillId="2" borderId="0" xfId="1" applyFont="1" applyFill="1" applyAlignment="1">
      <alignment horizontal="center" vertical="center"/>
    </xf>
    <xf numFmtId="168" fontId="13" fillId="2" borderId="0" xfId="5" applyNumberFormat="1" applyFont="1" applyFill="1" applyBorder="1" applyAlignment="1">
      <alignment vertical="center"/>
    </xf>
    <xf numFmtId="41" fontId="13" fillId="2" borderId="0" xfId="1" applyNumberFormat="1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6" fillId="2" borderId="0" xfId="0" applyFont="1" applyFill="1" applyAlignment="1">
      <alignment vertical="center"/>
    </xf>
    <xf numFmtId="0" fontId="6" fillId="2" borderId="0" xfId="0" applyFont="1" applyFill="1" applyAlignment="1">
      <alignment horizontal="left" vertical="center"/>
    </xf>
    <xf numFmtId="1" fontId="6" fillId="3" borderId="24" xfId="0" applyNumberFormat="1" applyFont="1" applyFill="1" applyBorder="1" applyAlignment="1">
      <alignment horizontal="center" vertical="center"/>
    </xf>
    <xf numFmtId="41" fontId="6" fillId="3" borderId="24" xfId="0" applyNumberFormat="1" applyFont="1" applyFill="1" applyBorder="1" applyAlignment="1">
      <alignment vertical="center"/>
    </xf>
    <xf numFmtId="169" fontId="15" fillId="3" borderId="25" xfId="5" applyNumberFormat="1" applyFont="1" applyFill="1" applyBorder="1" applyAlignment="1">
      <alignment vertical="center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1" fontId="6" fillId="3" borderId="27" xfId="0" applyNumberFormat="1" applyFont="1" applyFill="1" applyBorder="1" applyAlignment="1">
      <alignment horizontal="center" vertical="center"/>
    </xf>
    <xf numFmtId="41" fontId="6" fillId="3" borderId="27" xfId="0" applyNumberFormat="1" applyFont="1" applyFill="1" applyBorder="1" applyAlignment="1">
      <alignment horizontal="center" vertical="center"/>
    </xf>
    <xf numFmtId="42" fontId="6" fillId="3" borderId="28" xfId="0" applyNumberFormat="1" applyFont="1" applyFill="1" applyBorder="1" applyAlignment="1">
      <alignment vertical="center"/>
    </xf>
    <xf numFmtId="0" fontId="6" fillId="2" borderId="29" xfId="2" applyFont="1" applyFill="1" applyBorder="1" applyAlignment="1">
      <alignment horizontal="center" vertical="center"/>
    </xf>
    <xf numFmtId="0" fontId="6" fillId="2" borderId="30" xfId="2" applyFont="1" applyFill="1" applyBorder="1" applyAlignment="1">
      <alignment horizontal="center" vertical="center"/>
    </xf>
    <xf numFmtId="0" fontId="6" fillId="2" borderId="30" xfId="2" applyFont="1" applyFill="1" applyBorder="1" applyAlignment="1">
      <alignment horizontal="left" vertical="center"/>
    </xf>
    <xf numFmtId="0" fontId="6" fillId="2" borderId="30" xfId="2" applyFont="1" applyFill="1" applyBorder="1" applyAlignment="1">
      <alignment vertical="center"/>
    </xf>
    <xf numFmtId="164" fontId="6" fillId="2" borderId="30" xfId="2" applyNumberFormat="1" applyFont="1" applyFill="1" applyBorder="1" applyAlignment="1">
      <alignment horizontal="center" vertical="center"/>
    </xf>
    <xf numFmtId="41" fontId="15" fillId="2" borderId="30" xfId="2" applyNumberFormat="1" applyFont="1" applyFill="1" applyBorder="1" applyAlignment="1">
      <alignment horizontal="center" vertical="center"/>
    </xf>
    <xf numFmtId="0" fontId="4" fillId="2" borderId="30" xfId="2" applyFont="1" applyFill="1" applyBorder="1" applyAlignment="1">
      <alignment vertical="center"/>
    </xf>
    <xf numFmtId="0" fontId="4" fillId="2" borderId="31" xfId="2" applyFont="1" applyFill="1" applyBorder="1" applyAlignment="1">
      <alignment vertical="center"/>
    </xf>
    <xf numFmtId="0" fontId="6" fillId="2" borderId="32" xfId="2" applyFont="1" applyFill="1" applyBorder="1" applyAlignment="1">
      <alignment horizontal="center" vertical="center"/>
    </xf>
    <xf numFmtId="0" fontId="6" fillId="2" borderId="0" xfId="2" applyFont="1" applyFill="1" applyAlignment="1">
      <alignment horizontal="left" vertical="center"/>
    </xf>
    <xf numFmtId="164" fontId="6" fillId="2" borderId="0" xfId="2" applyNumberFormat="1" applyFont="1" applyFill="1" applyAlignment="1">
      <alignment horizontal="center" vertical="center"/>
    </xf>
    <xf numFmtId="41" fontId="15" fillId="2" borderId="0" xfId="2" applyNumberFormat="1" applyFont="1" applyFill="1" applyAlignment="1">
      <alignment horizontal="center" vertical="center"/>
    </xf>
    <xf numFmtId="0" fontId="4" fillId="2" borderId="33" xfId="2" applyFont="1" applyFill="1" applyBorder="1" applyAlignment="1">
      <alignment vertical="center"/>
    </xf>
    <xf numFmtId="0" fontId="4" fillId="2" borderId="32" xfId="2" applyFont="1" applyFill="1" applyBorder="1" applyAlignment="1">
      <alignment horizontal="center" vertical="center"/>
    </xf>
    <xf numFmtId="0" fontId="4" fillId="2" borderId="0" xfId="2" applyFont="1" applyFill="1" applyAlignment="1">
      <alignment horizontal="left" vertical="center"/>
    </xf>
    <xf numFmtId="41" fontId="4" fillId="2" borderId="0" xfId="2" applyNumberFormat="1" applyFont="1" applyFill="1" applyAlignment="1">
      <alignment horizontal="center" vertical="center"/>
    </xf>
    <xf numFmtId="0" fontId="4" fillId="2" borderId="32" xfId="2" applyFont="1" applyFill="1" applyBorder="1" applyAlignment="1">
      <alignment vertical="center"/>
    </xf>
    <xf numFmtId="0" fontId="4" fillId="2" borderId="34" xfId="1" applyFont="1" applyFill="1" applyBorder="1" applyAlignment="1">
      <alignment vertical="center"/>
    </xf>
    <xf numFmtId="0" fontId="4" fillId="2" borderId="1" xfId="1" applyFont="1" applyFill="1" applyBorder="1" applyAlignment="1">
      <alignment vertical="center"/>
    </xf>
    <xf numFmtId="0" fontId="4" fillId="2" borderId="1" xfId="1" applyFont="1" applyFill="1" applyBorder="1" applyAlignment="1">
      <alignment horizontal="left" vertical="center"/>
    </xf>
    <xf numFmtId="0" fontId="4" fillId="2" borderId="1" xfId="1" applyFont="1" applyFill="1" applyBorder="1" applyAlignment="1">
      <alignment horizontal="center" vertical="center"/>
    </xf>
    <xf numFmtId="41" fontId="4" fillId="2" borderId="1" xfId="1" applyNumberFormat="1" applyFont="1" applyFill="1" applyBorder="1" applyAlignment="1">
      <alignment horizontal="center" vertical="center"/>
    </xf>
    <xf numFmtId="0" fontId="4" fillId="2" borderId="35" xfId="1" applyFont="1" applyFill="1" applyBorder="1" applyAlignment="1">
      <alignment vertical="center"/>
    </xf>
    <xf numFmtId="0" fontId="6" fillId="2" borderId="0" xfId="2" applyFont="1" applyFill="1" applyAlignment="1">
      <alignment horizontal="right" vertical="center"/>
    </xf>
    <xf numFmtId="14" fontId="6" fillId="2" borderId="36" xfId="2" applyNumberFormat="1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6" fillId="2" borderId="37" xfId="2" applyFont="1" applyFill="1" applyBorder="1" applyAlignment="1">
      <alignment horizontal="center" vertical="center"/>
    </xf>
    <xf numFmtId="41" fontId="6" fillId="2" borderId="38" xfId="2" applyNumberFormat="1" applyFont="1" applyFill="1" applyBorder="1" applyAlignment="1">
      <alignment horizontal="center" vertical="center"/>
    </xf>
    <xf numFmtId="41" fontId="6" fillId="2" borderId="37" xfId="2" applyNumberFormat="1" applyFont="1" applyFill="1" applyBorder="1" applyAlignment="1">
      <alignment horizontal="center" vertical="center"/>
    </xf>
    <xf numFmtId="41" fontId="6" fillId="2" borderId="38" xfId="2" applyNumberFormat="1" applyFont="1" applyFill="1" applyBorder="1" applyAlignment="1">
      <alignment vertical="center"/>
    </xf>
    <xf numFmtId="0" fontId="6" fillId="2" borderId="39" xfId="0" applyFont="1" applyFill="1" applyBorder="1" applyAlignment="1">
      <alignment vertical="center"/>
    </xf>
    <xf numFmtId="0" fontId="6" fillId="2" borderId="38" xfId="2" applyFont="1" applyFill="1" applyBorder="1" applyAlignment="1">
      <alignment horizontal="center" vertical="center"/>
    </xf>
    <xf numFmtId="0" fontId="6" fillId="2" borderId="37" xfId="2" applyFont="1" applyFill="1" applyBorder="1" applyAlignment="1">
      <alignment vertical="center"/>
    </xf>
    <xf numFmtId="0" fontId="6" fillId="2" borderId="38" xfId="2" applyFont="1" applyFill="1" applyBorder="1" applyAlignment="1">
      <alignment vertical="center"/>
    </xf>
    <xf numFmtId="0" fontId="4" fillId="2" borderId="37" xfId="2" applyFont="1" applyFill="1" applyBorder="1" applyAlignment="1">
      <alignment horizontal="center" vertical="center"/>
    </xf>
    <xf numFmtId="0" fontId="4" fillId="2" borderId="38" xfId="2" applyFont="1" applyFill="1" applyBorder="1" applyAlignment="1">
      <alignment horizontal="center" vertical="center"/>
    </xf>
    <xf numFmtId="0" fontId="4" fillId="2" borderId="37" xfId="2" applyFont="1" applyFill="1" applyBorder="1" applyAlignment="1">
      <alignment vertical="center"/>
    </xf>
    <xf numFmtId="0" fontId="4" fillId="2" borderId="38" xfId="2" applyFont="1" applyFill="1" applyBorder="1" applyAlignment="1">
      <alignment vertical="center"/>
    </xf>
    <xf numFmtId="0" fontId="4" fillId="2" borderId="39" xfId="0" applyFont="1" applyFill="1" applyBorder="1" applyAlignment="1">
      <alignment vertical="center"/>
    </xf>
    <xf numFmtId="0" fontId="6" fillId="2" borderId="36" xfId="0" applyFont="1" applyFill="1" applyBorder="1" applyAlignment="1">
      <alignment horizontal="center" vertical="center"/>
    </xf>
    <xf numFmtId="0" fontId="4" fillId="2" borderId="36" xfId="2" applyFont="1" applyFill="1" applyBorder="1" applyAlignment="1">
      <alignment horizontal="center" vertical="center"/>
    </xf>
    <xf numFmtId="0" fontId="4" fillId="2" borderId="40" xfId="2" applyFont="1" applyFill="1" applyBorder="1" applyAlignment="1">
      <alignment horizontal="center" vertical="center"/>
    </xf>
    <xf numFmtId="0" fontId="4" fillId="2" borderId="41" xfId="2" applyFont="1" applyFill="1" applyBorder="1" applyAlignment="1">
      <alignment horizontal="center" vertical="center"/>
    </xf>
    <xf numFmtId="0" fontId="4" fillId="2" borderId="42" xfId="0" applyFont="1" applyFill="1" applyBorder="1" applyAlignment="1">
      <alignment vertical="center"/>
    </xf>
    <xf numFmtId="1" fontId="4" fillId="2" borderId="10" xfId="0" applyNumberFormat="1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left" vertical="center"/>
    </xf>
    <xf numFmtId="164" fontId="4" fillId="2" borderId="10" xfId="0" applyNumberFormat="1" applyFont="1" applyFill="1" applyBorder="1" applyAlignment="1">
      <alignment vertical="center"/>
    </xf>
    <xf numFmtId="164" fontId="4" fillId="2" borderId="16" xfId="0" applyNumberFormat="1" applyFont="1" applyFill="1" applyBorder="1" applyAlignment="1">
      <alignment vertical="center"/>
    </xf>
    <xf numFmtId="0" fontId="4" fillId="2" borderId="25" xfId="1" applyFont="1" applyFill="1" applyBorder="1" applyAlignment="1">
      <alignment vertical="center"/>
    </xf>
    <xf numFmtId="0" fontId="4" fillId="2" borderId="2" xfId="1" applyFont="1" applyFill="1" applyBorder="1" applyAlignment="1">
      <alignment vertical="center"/>
    </xf>
    <xf numFmtId="0" fontId="4" fillId="2" borderId="27" xfId="1" applyFont="1" applyFill="1" applyBorder="1" applyAlignment="1">
      <alignment vertical="center"/>
    </xf>
    <xf numFmtId="0" fontId="4" fillId="2" borderId="28" xfId="1" applyFont="1" applyFill="1" applyBorder="1" applyAlignment="1">
      <alignment vertical="center"/>
    </xf>
    <xf numFmtId="0" fontId="16" fillId="2" borderId="23" xfId="1" applyFont="1" applyFill="1" applyBorder="1" applyAlignment="1">
      <alignment vertical="center"/>
    </xf>
    <xf numFmtId="0" fontId="16" fillId="2" borderId="24" xfId="1" applyFont="1" applyFill="1" applyBorder="1" applyAlignment="1">
      <alignment horizontal="center" vertical="center"/>
    </xf>
    <xf numFmtId="0" fontId="16" fillId="2" borderId="24" xfId="1" applyFont="1" applyFill="1" applyBorder="1" applyAlignment="1">
      <alignment horizontal="left" vertical="center"/>
    </xf>
    <xf numFmtId="0" fontId="16" fillId="2" borderId="24" xfId="1" applyFont="1" applyFill="1" applyBorder="1" applyAlignment="1">
      <alignment vertical="center"/>
    </xf>
    <xf numFmtId="41" fontId="16" fillId="2" borderId="24" xfId="1" applyNumberFormat="1" applyFont="1" applyFill="1" applyBorder="1" applyAlignment="1">
      <alignment vertical="center"/>
    </xf>
    <xf numFmtId="0" fontId="16" fillId="2" borderId="43" xfId="1" applyFont="1" applyFill="1" applyBorder="1" applyAlignment="1">
      <alignment vertical="center"/>
    </xf>
    <xf numFmtId="0" fontId="16" fillId="2" borderId="0" xfId="1" applyFont="1" applyFill="1" applyAlignment="1">
      <alignment horizontal="center" vertical="center"/>
    </xf>
    <xf numFmtId="0" fontId="16" fillId="2" borderId="0" xfId="1" applyFont="1" applyFill="1" applyAlignment="1">
      <alignment horizontal="left" vertical="center"/>
    </xf>
    <xf numFmtId="0" fontId="16" fillId="2" borderId="0" xfId="1" applyFont="1" applyFill="1" applyAlignment="1">
      <alignment vertical="center"/>
    </xf>
    <xf numFmtId="41" fontId="16" fillId="2" borderId="0" xfId="1" applyNumberFormat="1" applyFont="1" applyFill="1" applyAlignment="1">
      <alignment vertical="center"/>
    </xf>
    <xf numFmtId="0" fontId="17" fillId="2" borderId="0" xfId="1" applyFont="1" applyFill="1" applyAlignment="1">
      <alignment vertical="center"/>
    </xf>
    <xf numFmtId="0" fontId="17" fillId="2" borderId="0" xfId="1" applyFont="1" applyFill="1" applyAlignment="1">
      <alignment horizontal="center" vertical="center"/>
    </xf>
    <xf numFmtId="0" fontId="17" fillId="2" borderId="43" xfId="1" applyFont="1" applyFill="1" applyBorder="1" applyAlignment="1">
      <alignment horizontal="left" vertical="center"/>
    </xf>
    <xf numFmtId="0" fontId="9" fillId="2" borderId="0" xfId="1" applyFont="1" applyFill="1" applyAlignment="1">
      <alignment horizontal="center" vertical="center"/>
    </xf>
    <xf numFmtId="41" fontId="17" fillId="2" borderId="0" xfId="1" applyNumberFormat="1" applyFont="1" applyFill="1" applyAlignment="1">
      <alignment horizontal="center" vertical="center"/>
    </xf>
    <xf numFmtId="0" fontId="18" fillId="3" borderId="16" xfId="1" applyFont="1" applyFill="1" applyBorder="1" applyAlignment="1">
      <alignment horizontal="center" vertical="center"/>
    </xf>
    <xf numFmtId="0" fontId="18" fillId="3" borderId="10" xfId="1" applyFont="1" applyFill="1" applyBorder="1" applyAlignment="1">
      <alignment horizontal="center" vertical="center"/>
    </xf>
    <xf numFmtId="0" fontId="17" fillId="2" borderId="43" xfId="1" applyFont="1" applyFill="1" applyBorder="1" applyAlignment="1">
      <alignment vertical="center"/>
    </xf>
    <xf numFmtId="0" fontId="16" fillId="2" borderId="26" xfId="1" applyFont="1" applyFill="1" applyBorder="1" applyAlignment="1">
      <alignment vertical="center"/>
    </xf>
    <xf numFmtId="0" fontId="16" fillId="2" borderId="27" xfId="1" applyFont="1" applyFill="1" applyBorder="1" applyAlignment="1">
      <alignment horizontal="center" vertical="center"/>
    </xf>
    <xf numFmtId="0" fontId="16" fillId="2" borderId="27" xfId="1" applyFont="1" applyFill="1" applyBorder="1" applyAlignment="1">
      <alignment horizontal="left" vertical="center"/>
    </xf>
    <xf numFmtId="0" fontId="16" fillId="2" borderId="27" xfId="1" applyFont="1" applyFill="1" applyBorder="1" applyAlignment="1">
      <alignment vertical="center"/>
    </xf>
    <xf numFmtId="41" fontId="16" fillId="2" borderId="27" xfId="1" applyNumberFormat="1" applyFont="1" applyFill="1" applyBorder="1" applyAlignment="1">
      <alignment vertical="center"/>
    </xf>
    <xf numFmtId="0" fontId="17" fillId="2" borderId="1" xfId="1" applyFont="1" applyFill="1" applyBorder="1" applyAlignment="1">
      <alignment horizontal="left" vertical="center"/>
    </xf>
    <xf numFmtId="0" fontId="9" fillId="2" borderId="1" xfId="1" applyFont="1" applyFill="1" applyBorder="1" applyAlignment="1">
      <alignment horizontal="center" vertical="center"/>
    </xf>
    <xf numFmtId="41" fontId="9" fillId="2" borderId="1" xfId="1" applyNumberFormat="1" applyFont="1" applyFill="1" applyBorder="1" applyAlignment="1">
      <alignment horizontal="center" vertical="center"/>
    </xf>
    <xf numFmtId="0" fontId="9" fillId="2" borderId="1" xfId="1" applyFont="1" applyFill="1" applyBorder="1" applyAlignment="1">
      <alignment horizontal="left" vertical="center"/>
    </xf>
    <xf numFmtId="0" fontId="17" fillId="2" borderId="5" xfId="1" applyFont="1" applyFill="1" applyBorder="1" applyAlignment="1">
      <alignment horizontal="left" vertical="center"/>
    </xf>
    <xf numFmtId="0" fontId="9" fillId="2" borderId="5" xfId="1" applyFont="1" applyFill="1" applyBorder="1" applyAlignment="1">
      <alignment horizontal="center" vertical="center"/>
    </xf>
    <xf numFmtId="41" fontId="9" fillId="2" borderId="5" xfId="1" applyNumberFormat="1" applyFont="1" applyFill="1" applyBorder="1" applyAlignment="1">
      <alignment horizontal="center" vertical="center"/>
    </xf>
    <xf numFmtId="0" fontId="9" fillId="2" borderId="5" xfId="1" applyFont="1" applyFill="1" applyBorder="1" applyAlignment="1">
      <alignment horizontal="left" vertical="center"/>
    </xf>
    <xf numFmtId="0" fontId="6" fillId="2" borderId="36" xfId="0" applyFont="1" applyFill="1" applyBorder="1" applyAlignment="1">
      <alignment horizontal="center" vertical="center"/>
    </xf>
    <xf numFmtId="0" fontId="4" fillId="2" borderId="36" xfId="2" applyFont="1" applyFill="1" applyBorder="1" applyAlignment="1">
      <alignment horizontal="center" vertical="center"/>
    </xf>
    <xf numFmtId="0" fontId="5" fillId="2" borderId="0" xfId="1" applyFont="1" applyFill="1" applyAlignment="1">
      <alignment horizontal="center" vertical="center"/>
    </xf>
    <xf numFmtId="0" fontId="6" fillId="2" borderId="11" xfId="0" applyFont="1" applyFill="1" applyBorder="1" applyAlignment="1">
      <alignment horizontal="left" vertical="center"/>
    </xf>
    <xf numFmtId="0" fontId="6" fillId="2" borderId="12" xfId="0" applyFont="1" applyFill="1" applyBorder="1" applyAlignment="1">
      <alignment horizontal="left" vertical="center"/>
    </xf>
    <xf numFmtId="0" fontId="6" fillId="2" borderId="13" xfId="0" applyFont="1" applyFill="1" applyBorder="1" applyAlignment="1">
      <alignment horizontal="left" vertical="center"/>
    </xf>
    <xf numFmtId="0" fontId="6" fillId="2" borderId="0" xfId="0" applyFont="1" applyFill="1" applyAlignment="1">
      <alignment horizontal="center" vertical="center"/>
    </xf>
    <xf numFmtId="0" fontId="6" fillId="2" borderId="0" xfId="2" applyFont="1" applyFill="1" applyAlignment="1">
      <alignment horizontal="center" vertical="center"/>
    </xf>
    <xf numFmtId="0" fontId="6" fillId="2" borderId="10" xfId="2" applyFont="1" applyFill="1" applyBorder="1" applyAlignment="1">
      <alignment horizontal="center" vertical="center"/>
    </xf>
    <xf numFmtId="0" fontId="10" fillId="4" borderId="6" xfId="1" applyFont="1" applyFill="1" applyBorder="1" applyAlignment="1">
      <alignment horizontal="center" vertical="center"/>
    </xf>
    <xf numFmtId="0" fontId="10" fillId="4" borderId="7" xfId="1" applyFont="1" applyFill="1" applyBorder="1" applyAlignment="1">
      <alignment horizontal="center" vertical="center"/>
    </xf>
    <xf numFmtId="0" fontId="10" fillId="4" borderId="8" xfId="1" applyFont="1" applyFill="1" applyBorder="1" applyAlignment="1">
      <alignment horizontal="center" vertical="center"/>
    </xf>
    <xf numFmtId="0" fontId="6" fillId="2" borderId="12" xfId="1" applyFont="1" applyFill="1" applyBorder="1" applyAlignment="1">
      <alignment horizontal="center" vertical="center"/>
    </xf>
    <xf numFmtId="0" fontId="6" fillId="5" borderId="15" xfId="1" applyFont="1" applyFill="1" applyBorder="1" applyAlignment="1">
      <alignment horizontal="center" vertical="center"/>
    </xf>
    <xf numFmtId="0" fontId="3" fillId="3" borderId="12" xfId="1" applyFill="1" applyBorder="1"/>
    <xf numFmtId="0" fontId="3" fillId="3" borderId="13" xfId="1" applyFill="1" applyBorder="1"/>
    <xf numFmtId="0" fontId="6" fillId="6" borderId="15" xfId="1" applyFont="1" applyFill="1" applyBorder="1" applyAlignment="1">
      <alignment horizontal="center" vertical="center"/>
    </xf>
    <xf numFmtId="0" fontId="3" fillId="6" borderId="12" xfId="1" applyFill="1" applyBorder="1"/>
    <xf numFmtId="0" fontId="3" fillId="6" borderId="13" xfId="1" applyFill="1" applyBorder="1"/>
    <xf numFmtId="0" fontId="12" fillId="3" borderId="17" xfId="1" applyFont="1" applyFill="1" applyBorder="1" applyAlignment="1">
      <alignment horizontal="center" vertical="center"/>
    </xf>
    <xf numFmtId="0" fontId="12" fillId="3" borderId="18" xfId="1" applyFont="1" applyFill="1" applyBorder="1" applyAlignment="1">
      <alignment horizontal="center" vertical="center"/>
    </xf>
    <xf numFmtId="0" fontId="12" fillId="3" borderId="19" xfId="1" applyFont="1" applyFill="1" applyBorder="1" applyAlignment="1">
      <alignment horizontal="center" vertical="center"/>
    </xf>
    <xf numFmtId="42" fontId="12" fillId="3" borderId="21" xfId="1" applyNumberFormat="1" applyFont="1" applyFill="1" applyBorder="1" applyAlignment="1">
      <alignment horizontal="center" vertical="center"/>
    </xf>
    <xf numFmtId="42" fontId="12" fillId="3" borderId="22" xfId="1" applyNumberFormat="1" applyFont="1" applyFill="1" applyBorder="1" applyAlignment="1">
      <alignment horizontal="center" vertical="center"/>
    </xf>
    <xf numFmtId="0" fontId="6" fillId="3" borderId="23" xfId="0" applyFont="1" applyFill="1" applyBorder="1" applyAlignment="1">
      <alignment horizontal="center" vertical="center"/>
    </xf>
    <xf numFmtId="0" fontId="6" fillId="3" borderId="24" xfId="0" applyFont="1" applyFill="1" applyBorder="1" applyAlignment="1">
      <alignment horizontal="center" vertical="center"/>
    </xf>
    <xf numFmtId="0" fontId="6" fillId="3" borderId="26" xfId="0" applyFont="1" applyFill="1" applyBorder="1" applyAlignment="1">
      <alignment horizontal="center" vertical="center"/>
    </xf>
    <xf numFmtId="0" fontId="6" fillId="3" borderId="27" xfId="0" applyFont="1" applyFill="1" applyBorder="1" applyAlignment="1">
      <alignment horizontal="center" vertical="center"/>
    </xf>
    <xf numFmtId="0" fontId="6" fillId="2" borderId="5" xfId="1" applyFont="1" applyFill="1" applyBorder="1" applyAlignment="1">
      <alignment horizontal="left" vertical="center"/>
    </xf>
    <xf numFmtId="0" fontId="6" fillId="2" borderId="1" xfId="1" applyFont="1" applyFill="1" applyBorder="1" applyAlignment="1">
      <alignment horizontal="left" vertical="center" wrapText="1"/>
    </xf>
    <xf numFmtId="0" fontId="17" fillId="2" borderId="0" xfId="1" applyFont="1" applyFill="1" applyAlignment="1">
      <alignment horizontal="center" vertical="center"/>
    </xf>
    <xf numFmtId="0" fontId="17" fillId="2" borderId="43" xfId="1" applyFont="1" applyFill="1" applyBorder="1" applyAlignment="1">
      <alignment horizontal="center" vertical="center"/>
    </xf>
    <xf numFmtId="0" fontId="19" fillId="2" borderId="5" xfId="1" applyFont="1" applyFill="1" applyBorder="1" applyAlignment="1">
      <alignment horizontal="left" vertical="center"/>
    </xf>
    <xf numFmtId="0" fontId="19" fillId="2" borderId="1" xfId="1" applyFont="1" applyFill="1" applyBorder="1" applyAlignment="1">
      <alignment horizontal="left" vertical="center" wrapText="1"/>
    </xf>
  </cellXfs>
  <cellStyles count="6">
    <cellStyle name="Comma [0] 2" xfId="4" xr:uid="{476B71AE-9C86-49D9-8115-B5D6BEC5C7F5}"/>
    <cellStyle name="Comma 2" xfId="5" xr:uid="{6024C8B0-A0B1-4C17-99B7-100238189B9B}"/>
    <cellStyle name="Normal" xfId="0" builtinId="0"/>
    <cellStyle name="Normal 2" xfId="1" xr:uid="{8EE35A16-DB22-4BD0-8A96-2DB1652C19AF}"/>
    <cellStyle name="Normal 3" xfId="2" xr:uid="{2D5BD830-A875-4BB9-B502-B8409538919B}"/>
    <cellStyle name="Normal_peralatan siswa baru 01-02" xfId="3" xr:uid="{8CF7B941-4FD0-4EDA-A7CF-687CEC8C1AE8}"/>
  </cellStyles>
  <dxfs count="31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alignment horizontal="center" vertical="center" textRotation="0" indent="0" justifyLastLine="0" shrinkToFit="0" readingOrder="0"/>
    </dxf>
    <dxf>
      <numFmt numFmtId="32" formatCode="_-&quot;Rp&quot;* #,##0_-;\-&quot;Rp&quot;* #,##0_-;_-&quot;Rp&quot;* &quot;-&quot;_-;_-@_-"/>
      <alignment horizontal="center" vertical="center" textRotation="0" indent="0" justifyLastLine="0" shrinkToFit="0" readingOrder="0"/>
    </dxf>
    <dxf>
      <numFmt numFmtId="0" formatCode="General"/>
      <alignment horizontal="center" vertical="center" textRotation="0" indent="0" justifyLastLine="0" shrinkToFit="0" readingOrder="0"/>
    </dxf>
    <dxf>
      <numFmt numFmtId="0" formatCode="General"/>
      <alignment horizontal="center" vertical="center" textRotation="0" indent="0" justifyLastLine="0" shrinkToFit="0" readingOrder="0"/>
    </dxf>
    <dxf>
      <numFmt numFmtId="0" formatCode="General"/>
    </dxf>
    <dxf>
      <numFmt numFmtId="27" formatCode="dd/mm/yyyy\ hh:mm"/>
      <alignment horizontal="center" vertical="center" textRotation="0" indent="0" justifyLastLine="0" shrinkToFit="0" readingOrder="0"/>
    </dxf>
    <dxf>
      <numFmt numFmtId="0" formatCode="General"/>
      <alignment horizontal="center" vertical="center" textRotation="0" indent="0" justifyLastLine="0" shrinkToFit="0" readingOrder="0"/>
    </dxf>
    <dxf>
      <alignment horizontal="center" vertical="center" textRotation="0" wrapText="1" indent="0" justifyLastLine="0" shrinkToFit="0" readingOrder="0"/>
    </dxf>
    <dxf>
      <numFmt numFmtId="0" formatCode="General"/>
      <alignment horizontal="center" vertical="center" textRotation="0" wrapText="0" indent="0" justifyLastLine="0" shrinkToFit="0" readingOrder="0"/>
    </dxf>
    <dxf>
      <numFmt numFmtId="19" formatCode="dd/mm/yyyy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0" formatCode="General"/>
    </dxf>
    <dxf>
      <numFmt numFmtId="0" formatCode="General"/>
    </dxf>
    <dxf>
      <alignment horizontal="center" vertical="center" textRotation="0" wrapText="0" indent="0" justifyLastLine="0" shrinkToFit="0" readingOrder="0"/>
    </dxf>
    <dxf>
      <numFmt numFmtId="0" formatCode="General"/>
      <alignment horizontal="center" vertical="center" textRotation="0" wrapText="0" indent="0" justifyLastLine="0" shrinkToFit="0" readingOrder="0"/>
    </dxf>
    <dxf>
      <numFmt numFmtId="0" formatCode="General"/>
    </dxf>
    <dxf>
      <numFmt numFmtId="27" formatCode="dd/mm/yyyy\ hh:mm"/>
    </dxf>
    <dxf>
      <numFmt numFmtId="0" formatCode="General"/>
    </dxf>
    <dxf>
      <alignment horizontal="center" vertical="center" textRotation="0" wrapText="1" indent="0" justifyLastLine="0" shrinkToFit="0" readingOrder="0"/>
    </dxf>
    <dxf>
      <fill>
        <patternFill>
          <bgColor rgb="FFFF0000"/>
        </patternFill>
      </fill>
    </dxf>
  </dxfs>
  <tableStyles count="1" defaultTableStyle="TableStyleMedium2" defaultPivotStyle="PivotStyleLight16">
    <tableStyle name="Table Style 1" pivot="0" count="1" xr9:uid="{84C6C515-D6E4-480B-B4F7-0F4AE33FFEF5}">
      <tableStyleElement type="wholeTable" dxfId="3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Spin" dx="22" fmlaLink="$T$6" max="30000" min="1" page="10"/>
</file>

<file path=xl/ctrlProps/ctrlProp2.xml><?xml version="1.0" encoding="utf-8"?>
<formControlPr xmlns="http://schemas.microsoft.com/office/spreadsheetml/2009/9/main" objectType="Button" lockText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140607</xdr:colOff>
      <xdr:row>0</xdr:row>
      <xdr:rowOff>137885</xdr:rowOff>
    </xdr:from>
    <xdr:to>
      <xdr:col>1</xdr:col>
      <xdr:colOff>883557</xdr:colOff>
      <xdr:row>8</xdr:row>
      <xdr:rowOff>134710</xdr:rowOff>
    </xdr:to>
    <xdr:pic>
      <xdr:nvPicPr>
        <xdr:cNvPr id="2" name="Picture 11" descr="Picture2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40607" y="137885"/>
          <a:ext cx="1152525" cy="1520825"/>
        </a:xfrm>
        <a:prstGeom prst="rect">
          <a:avLst/>
        </a:prstGeom>
        <a:noFill/>
        <a:ln w="9525" algn="in">
          <a:noFill/>
          <a:miter lim="800000"/>
          <a:headEnd/>
          <a:tailEnd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17</xdr:col>
          <xdr:colOff>180975</xdr:colOff>
          <xdr:row>4</xdr:row>
          <xdr:rowOff>0</xdr:rowOff>
        </xdr:from>
        <xdr:to>
          <xdr:col>18</xdr:col>
          <xdr:colOff>457200</xdr:colOff>
          <xdr:row>8</xdr:row>
          <xdr:rowOff>28575</xdr:rowOff>
        </xdr:to>
        <xdr:sp macro="" textlink="">
          <xdr:nvSpPr>
            <xdr:cNvPr id="5121" name="Spinner 1" hidden="1">
              <a:extLst>
                <a:ext uri="{63B3BB69-23CF-44E3-9099-C40C66FF867C}">
                  <a14:compatExt spid="_x0000_s5121"/>
                </a:ext>
                <a:ext uri="{FF2B5EF4-FFF2-40B4-BE49-F238E27FC236}">
                  <a16:creationId xmlns:a16="http://schemas.microsoft.com/office/drawing/2014/main" id="{00000000-0008-0000-0200-000001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18</xdr:col>
          <xdr:colOff>523875</xdr:colOff>
          <xdr:row>6</xdr:row>
          <xdr:rowOff>9525</xdr:rowOff>
        </xdr:from>
        <xdr:to>
          <xdr:col>20</xdr:col>
          <xdr:colOff>152400</xdr:colOff>
          <xdr:row>8</xdr:row>
          <xdr:rowOff>28575</xdr:rowOff>
        </xdr:to>
        <xdr:sp macro="" textlink="">
          <xdr:nvSpPr>
            <xdr:cNvPr id="5122" name="Button 2" hidden="1">
              <a:extLst>
                <a:ext uri="{63B3BB69-23CF-44E3-9099-C40C66FF867C}">
                  <a14:compatExt spid="_x0000_s5122"/>
                </a:ext>
                <a:ext uri="{FF2B5EF4-FFF2-40B4-BE49-F238E27FC236}">
                  <a16:creationId xmlns:a16="http://schemas.microsoft.com/office/drawing/2014/main" id="{00000000-0008-0000-0200-000002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ID" sz="1000" b="1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xdr:twoCellAnchor editAs="oneCell">
    <xdr:from>
      <xdr:col>1</xdr:col>
      <xdr:colOff>57150</xdr:colOff>
      <xdr:row>46</xdr:row>
      <xdr:rowOff>95250</xdr:rowOff>
    </xdr:from>
    <xdr:to>
      <xdr:col>1</xdr:col>
      <xdr:colOff>771525</xdr:colOff>
      <xdr:row>50</xdr:row>
      <xdr:rowOff>40949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6725" y="7629525"/>
          <a:ext cx="714375" cy="707699"/>
        </a:xfrm>
        <a:prstGeom prst="rect">
          <a:avLst/>
        </a:prstGeom>
      </xdr:spPr>
    </xdr:pic>
    <xdr:clientData/>
  </xdr:twoCellAnchor>
  <xdr:twoCellAnchor editAs="oneCell">
    <xdr:from>
      <xdr:col>0</xdr:col>
      <xdr:colOff>361951</xdr:colOff>
      <xdr:row>85</xdr:row>
      <xdr:rowOff>19051</xdr:rowOff>
    </xdr:from>
    <xdr:to>
      <xdr:col>4</xdr:col>
      <xdr:colOff>209551</xdr:colOff>
      <xdr:row>88</xdr:row>
      <xdr:rowOff>171450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951" y="15097126"/>
          <a:ext cx="2190750" cy="72389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0.112\Data%20Center\192.168.10.112\192.168.10.112\192.168.10.112\serverdata\Data%20Center\MIS\2021%20MIS\PMB%202021\02.%20REKAP%20BUKU%20PAKET%202021\REKAP%20BUKU%20PAKET%20ONLINE\MIS%20-%20FORM%20BUKU%20PAKET%202020%20TK%20B%20Onlin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K B"/>
      <sheetName val="ORDER TK B"/>
      <sheetName val="MASTER TK B"/>
      <sheetName val="MIS - FORM BUKU PAKET 2020 TK B"/>
    </sheetNames>
    <definedNames>
      <definedName name="ThisWorkbook.One_Click_Print"/>
    </definedNames>
    <sheetDataSet>
      <sheetData sheetId="0" refreshError="1"/>
      <sheetData sheetId="1"/>
      <sheetData sheetId="2"/>
      <sheetData sheetId="3" refreshError="1"/>
    </sheetDataSet>
  </externalBook>
</externalLink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87C48E8F-8C8C-4C49-AEDB-530FF0BD3AAD}" autoFormatId="16" applyNumberFormats="0" applyBorderFormats="0" applyFontFormats="0" applyPatternFormats="0" applyAlignmentFormats="0" applyWidthHeightFormats="0">
  <queryTableRefresh nextId="40">
    <queryTableFields count="15">
      <queryTableField id="23" name="No. Order" tableColumnId="23"/>
      <queryTableField id="1" name="Timestamp" tableColumnId="1"/>
      <queryTableField id="38" name="Nama Lengkap Siswa" tableColumnId="2"/>
      <queryTableField id="3" name="Kelas Siswa" tableColumnId="3"/>
      <queryTableField id="4" name="No. Pendaftaran/No. Induk Siswa" tableColumnId="4"/>
      <queryTableField id="10" name="Nama Penerima/Wali Murid" tableColumnId="10"/>
      <queryTableField id="11" name="Nomor HP" tableColumnId="11"/>
      <queryTableField id="12" name="Alamat Lengkap (No Rumah, Kompleks, RT, RW, Kecamatan, Kota)" tableColumnId="12"/>
      <queryTableField id="14" name="Kode Wilayah" tableColumnId="14"/>
      <queryTableField id="15" name="Ongkir" tableColumnId="15"/>
      <queryTableField id="19" name="Total Belanja" tableColumnId="19"/>
      <queryTableField id="20" name="Kode Unik" tableColumnId="20"/>
      <queryTableField id="21" name="Total Tagihan" tableColumnId="21"/>
      <queryTableField id="25" name="Tgl Proses" tableColumnId="25"/>
      <queryTableField id="26" name="PIC" tableColumnId="26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4DD30A6-2D62-4728-A96E-E3420220172E}" name="SD_1_2024" displayName="SD_1_2024" ref="A1:O104" tableType="queryTable" totalsRowShown="0" headerRowDxfId="29">
  <autoFilter ref="A1:O104" xr:uid="{D4DD30A6-2D62-4728-A96E-E3420220172E}"/>
  <tableColumns count="15">
    <tableColumn id="23" xr3:uid="{CED405C5-A23F-4960-B2B0-E813A97BD09B}" uniqueName="23" name="No. Order" queryTableFieldId="23" dataDxfId="28"/>
    <tableColumn id="1" xr3:uid="{07BFCCE7-8FF1-46EE-956A-4DF7217D1B4E}" uniqueName="1" name="Timestamp" queryTableFieldId="1" dataDxfId="27"/>
    <tableColumn id="2" xr3:uid="{A1747ABA-AD8B-440B-9BD7-797313B87672}" uniqueName="2" name="Nama Lengkap Siswa" queryTableFieldId="38" dataDxfId="26"/>
    <tableColumn id="3" xr3:uid="{2D120E98-BA9F-4025-B2ED-F3008776394C}" uniqueName="3" name="Kelas Siswa" queryTableFieldId="3" dataDxfId="25"/>
    <tableColumn id="4" xr3:uid="{C7864929-E735-4960-AB4F-980FA5667328}" uniqueName="4" name="No. Pendaftaran/No. Induk Siswa" queryTableFieldId="4" dataDxfId="24"/>
    <tableColumn id="10" xr3:uid="{73535A5C-7546-4382-921E-5BB8F45A164C}" uniqueName="10" name="Nama Penerima/Wali Murid" queryTableFieldId="10" dataDxfId="23"/>
    <tableColumn id="11" xr3:uid="{C79F94CE-B81B-4CF8-942B-127B8C0E6F29}" uniqueName="11" name="Nomor HP" queryTableFieldId="11"/>
    <tableColumn id="12" xr3:uid="{D58C1634-2F17-41A7-BBBB-16154CDBC4D2}" uniqueName="12" name="Alamat Lengkap (No Rumah, Kompleks, RT, RW, Kecamatan, Kota)" queryTableFieldId="12" dataDxfId="22"/>
    <tableColumn id="14" xr3:uid="{C4C152EC-BAE7-4690-9FA0-F3E4E56019C6}" uniqueName="14" name="Kode Wilayah" queryTableFieldId="14" dataDxfId="21"/>
    <tableColumn id="15" xr3:uid="{13AD2BCE-BDDC-45A7-8612-8F80C91AE9EE}" uniqueName="15" name="Ongkir" queryTableFieldId="15"/>
    <tableColumn id="19" xr3:uid="{F6EE310C-F8C0-47AD-85BC-03A1B7FFEB95}" uniqueName="19" name="Total Belanja" queryTableFieldId="19"/>
    <tableColumn id="20" xr3:uid="{657B06CD-86B2-4D5E-9976-F385D62FB7EE}" uniqueName="20" name="Kode Unik" queryTableFieldId="20"/>
    <tableColumn id="21" xr3:uid="{98A27F23-48B7-4CDE-B3E3-CC5958AA71D6}" uniqueName="21" name="Total Tagihan" queryTableFieldId="21"/>
    <tableColumn id="25" xr3:uid="{27388708-4B4D-4CEC-B190-5A1975153066}" uniqueName="25" name="Tgl Proses" queryTableFieldId="25" dataDxfId="20"/>
    <tableColumn id="26" xr3:uid="{11C0FD1E-0741-490F-A268-AB02908E54CA}" uniqueName="26" name="PIC" queryTableFieldId="26" dataDxfId="19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754E8EE3-0B29-46E2-866F-95B2FB52E83D}" name="ORDER_SD1" displayName="ORDER_SD1" ref="A1:G4" totalsRowShown="0" headerRowDxfId="18">
  <autoFilter ref="A1:G4" xr:uid="{D4DD30A6-2D62-4728-A96E-E3420220172E}"/>
  <tableColumns count="7">
    <tableColumn id="23" xr3:uid="{40FD088D-BE42-4E05-88F6-F8F168006A09}" name="NO" dataDxfId="17"/>
    <tableColumn id="1" xr3:uid="{F569E1E2-825A-451F-A6F6-30F1E32246F9}" name="NO ORDER" dataDxfId="16"/>
    <tableColumn id="22" xr3:uid="{9465FE72-1F6B-413B-AA11-0ABFA71A2442}" name="NAMA SISWA" dataDxfId="15">
      <calculatedColumnFormula>VLOOKUP(ORDER_SD1[[#This Row],[NO ORDER]],SD_1_2024[#All],3,0)</calculatedColumnFormula>
    </tableColumn>
    <tableColumn id="3" xr3:uid="{5DC57DD4-29AC-4D1D-8F1D-D7D03893577C}" name="NO. PENDAFTARAN" dataDxfId="14">
      <calculatedColumnFormula>VLOOKUP(ORDER_SD1[[#This Row],[NO ORDER]],SD_1_2024[#All],5,0)</calculatedColumnFormula>
    </tableColumn>
    <tableColumn id="4" xr3:uid="{80C73648-7298-4E47-82BE-D57869E21D15}" name="KELAS SISWA" dataDxfId="13">
      <calculatedColumnFormula>VLOOKUP(ORDER_SD1[[#This Row],[NO ORDER]],SD_1_2024[#All],4,0)</calculatedColumnFormula>
    </tableColumn>
    <tableColumn id="10" xr3:uid="{82578B7D-BD71-4041-8F5E-A133C653C560}" name="TOTAL TAGIHAN" dataDxfId="12">
      <calculatedColumnFormula>VLOOKUP(ORDER_SD1[[#This Row],[NO ORDER]],SD_1_2024[#All],13,0)</calculatedColumnFormula>
    </tableColumn>
    <tableColumn id="11" xr3:uid="{3D870192-6689-4D96-9031-9BAFEF65DBEA}" name="STATUS PRINT" dataDxfId="11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036E5E-E82E-4FB2-9E72-2066D38CA6D5}">
  <dimension ref="A1:P104"/>
  <sheetViews>
    <sheetView tabSelected="1" workbookViewId="0">
      <pane xSplit="5" ySplit="1" topLeftCell="F2" activePane="bottomRight" state="frozen"/>
      <selection pane="topRight" activeCell="F1" sqref="F1"/>
      <selection pane="bottomLeft" activeCell="A2" sqref="A2"/>
      <selection pane="bottomRight" activeCell="B24" sqref="B24"/>
    </sheetView>
  </sheetViews>
  <sheetFormatPr defaultRowHeight="15" x14ac:dyDescent="0.25"/>
  <cols>
    <col min="1" max="1" width="14.28515625" bestFit="1" customWidth="1"/>
    <col min="2" max="2" width="15.85546875" bestFit="1" customWidth="1"/>
    <col min="3" max="3" width="24.140625" bestFit="1" customWidth="1"/>
    <col min="4" max="4" width="15.7109375" style="2" bestFit="1" customWidth="1"/>
    <col min="5" max="5" width="24.28515625" style="2" bestFit="1" customWidth="1"/>
    <col min="6" max="6" width="31.140625" bestFit="1" customWidth="1"/>
    <col min="7" max="7" width="14.5703125" bestFit="1" customWidth="1"/>
    <col min="8" max="8" width="65" bestFit="1" customWidth="1"/>
    <col min="9" max="9" width="18" style="2" bestFit="1" customWidth="1"/>
    <col min="10" max="10" width="11.42578125" bestFit="1" customWidth="1"/>
    <col min="11" max="11" width="17" bestFit="1" customWidth="1"/>
    <col min="12" max="12" width="14.7109375" bestFit="1" customWidth="1"/>
    <col min="13" max="13" width="17.28515625" bestFit="1" customWidth="1"/>
    <col min="14" max="14" width="14.42578125" style="2" bestFit="1" customWidth="1"/>
    <col min="15" max="15" width="8.42578125" style="2" bestFit="1" customWidth="1"/>
    <col min="16" max="16" width="7.28515625" style="2" bestFit="1" customWidth="1"/>
    <col min="17" max="17" width="14.85546875" bestFit="1" customWidth="1"/>
    <col min="18" max="18" width="15.42578125" bestFit="1" customWidth="1"/>
    <col min="19" max="19" width="19.7109375" bestFit="1" customWidth="1"/>
    <col min="20" max="20" width="14.7109375" bestFit="1" customWidth="1"/>
    <col min="21" max="21" width="12.42578125" bestFit="1" customWidth="1"/>
    <col min="22" max="22" width="15" bestFit="1" customWidth="1"/>
    <col min="23" max="23" width="13.85546875" bestFit="1" customWidth="1"/>
    <col min="24" max="24" width="14.28515625" bestFit="1" customWidth="1"/>
    <col min="25" max="25" width="24.140625" bestFit="1" customWidth="1"/>
    <col min="26" max="26" width="12.140625" bestFit="1" customWidth="1"/>
    <col min="27" max="27" width="7.28515625" bestFit="1" customWidth="1"/>
    <col min="28" max="28" width="34.28515625" bestFit="1" customWidth="1"/>
    <col min="29" max="29" width="39.85546875" bestFit="1" customWidth="1"/>
    <col min="30" max="30" width="11" bestFit="1" customWidth="1"/>
    <col min="31" max="31" width="37" bestFit="1" customWidth="1"/>
    <col min="32" max="32" width="12.42578125" bestFit="1" customWidth="1"/>
    <col min="33" max="33" width="11.28515625" bestFit="1" customWidth="1"/>
    <col min="34" max="34" width="11.85546875" bestFit="1" customWidth="1"/>
    <col min="35" max="35" width="8.7109375" bestFit="1" customWidth="1"/>
    <col min="36" max="36" width="23.28515625" bestFit="1" customWidth="1"/>
  </cols>
  <sheetData>
    <row r="1" spans="1:16" s="3" customFormat="1" ht="30" x14ac:dyDescent="0.25">
      <c r="A1" s="3" t="s">
        <v>14</v>
      </c>
      <c r="B1" s="3" t="s">
        <v>0</v>
      </c>
      <c r="C1" s="2" t="s">
        <v>79</v>
      </c>
      <c r="D1" s="3" t="s">
        <v>1</v>
      </c>
      <c r="E1" s="3" t="s">
        <v>2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15</v>
      </c>
      <c r="O1" s="3" t="s">
        <v>16</v>
      </c>
    </row>
    <row r="2" spans="1:16" x14ac:dyDescent="0.25">
      <c r="A2" t="s">
        <v>23</v>
      </c>
      <c r="B2" s="1">
        <v>45455.48859361111</v>
      </c>
      <c r="C2" t="s">
        <v>19</v>
      </c>
      <c r="D2" s="2" t="s">
        <v>20</v>
      </c>
      <c r="E2" s="2">
        <v>123456</v>
      </c>
      <c r="F2" t="s">
        <v>21</v>
      </c>
      <c r="G2">
        <v>82244463565</v>
      </c>
      <c r="H2" t="s">
        <v>22</v>
      </c>
      <c r="J2">
        <v>20000</v>
      </c>
      <c r="K2">
        <v>115000</v>
      </c>
      <c r="L2">
        <v>1</v>
      </c>
      <c r="M2">
        <v>135001</v>
      </c>
      <c r="N2" s="4">
        <v>45476</v>
      </c>
      <c r="O2" s="2" t="s">
        <v>24</v>
      </c>
      <c r="P2"/>
    </row>
    <row r="3" spans="1:16" x14ac:dyDescent="0.25">
      <c r="A3" t="s">
        <v>27</v>
      </c>
      <c r="B3" s="1">
        <v>45455.489294398147</v>
      </c>
      <c r="C3" t="s">
        <v>25</v>
      </c>
      <c r="D3" s="2" t="s">
        <v>20</v>
      </c>
      <c r="E3" s="2">
        <v>526398</v>
      </c>
      <c r="F3" t="s">
        <v>24</v>
      </c>
      <c r="G3">
        <v>82244463565</v>
      </c>
      <c r="H3" t="s">
        <v>26</v>
      </c>
      <c r="J3">
        <v>20000</v>
      </c>
      <c r="K3">
        <v>100000</v>
      </c>
      <c r="L3">
        <v>2</v>
      </c>
      <c r="M3">
        <v>120002</v>
      </c>
      <c r="N3" s="4">
        <v>45476</v>
      </c>
      <c r="O3" s="2" t="s">
        <v>24</v>
      </c>
      <c r="P3"/>
    </row>
    <row r="4" spans="1:16" x14ac:dyDescent="0.25">
      <c r="A4" t="s">
        <v>88</v>
      </c>
      <c r="B4" s="1">
        <v>45464.643075196756</v>
      </c>
      <c r="C4" t="s">
        <v>24</v>
      </c>
      <c r="D4" s="2" t="s">
        <v>20</v>
      </c>
      <c r="E4" s="2">
        <v>12121</v>
      </c>
      <c r="F4" t="s">
        <v>24</v>
      </c>
      <c r="G4">
        <v>8224463565</v>
      </c>
      <c r="H4" t="s">
        <v>89</v>
      </c>
      <c r="J4">
        <v>20000</v>
      </c>
      <c r="K4">
        <v>115000</v>
      </c>
      <c r="L4">
        <v>3</v>
      </c>
      <c r="M4">
        <v>135003</v>
      </c>
      <c r="N4" s="4"/>
      <c r="P4"/>
    </row>
    <row r="5" spans="1:16" x14ac:dyDescent="0.25">
      <c r="B5" s="1"/>
      <c r="N5" s="4"/>
      <c r="P5"/>
    </row>
    <row r="6" spans="1:16" x14ac:dyDescent="0.25">
      <c r="B6" s="1"/>
      <c r="N6" s="4"/>
      <c r="P6"/>
    </row>
    <row r="7" spans="1:16" x14ac:dyDescent="0.25">
      <c r="B7" s="1"/>
      <c r="N7" s="4"/>
      <c r="P7"/>
    </row>
    <row r="8" spans="1:16" x14ac:dyDescent="0.25">
      <c r="B8" s="1"/>
      <c r="N8" s="4"/>
      <c r="P8"/>
    </row>
    <row r="9" spans="1:16" x14ac:dyDescent="0.25">
      <c r="B9" s="1"/>
      <c r="N9" s="4"/>
      <c r="P9"/>
    </row>
    <row r="10" spans="1:16" x14ac:dyDescent="0.25">
      <c r="B10" s="1"/>
      <c r="N10" s="4"/>
      <c r="P10"/>
    </row>
    <row r="11" spans="1:16" x14ac:dyDescent="0.25">
      <c r="B11" s="1"/>
      <c r="N11" s="4"/>
      <c r="P11"/>
    </row>
    <row r="12" spans="1:16" x14ac:dyDescent="0.25">
      <c r="B12" s="1"/>
      <c r="N12" s="4"/>
      <c r="P12"/>
    </row>
    <row r="13" spans="1:16" x14ac:dyDescent="0.25">
      <c r="B13" s="1"/>
      <c r="N13" s="4"/>
      <c r="P13"/>
    </row>
    <row r="14" spans="1:16" x14ac:dyDescent="0.25">
      <c r="B14" s="1"/>
      <c r="N14" s="4"/>
      <c r="P14"/>
    </row>
    <row r="15" spans="1:16" x14ac:dyDescent="0.25">
      <c r="B15" s="1"/>
      <c r="N15" s="4"/>
      <c r="P15"/>
    </row>
    <row r="16" spans="1:16" x14ac:dyDescent="0.25">
      <c r="B16" s="1"/>
      <c r="N16" s="4"/>
      <c r="P16"/>
    </row>
    <row r="17" spans="2:16" x14ac:dyDescent="0.25">
      <c r="B17" s="1"/>
      <c r="N17" s="4"/>
      <c r="P17"/>
    </row>
    <row r="18" spans="2:16" x14ac:dyDescent="0.25">
      <c r="B18" s="1"/>
      <c r="N18" s="4"/>
      <c r="P18"/>
    </row>
    <row r="19" spans="2:16" x14ac:dyDescent="0.25">
      <c r="B19" s="1"/>
      <c r="N19" s="4"/>
      <c r="P19"/>
    </row>
    <row r="20" spans="2:16" x14ac:dyDescent="0.25">
      <c r="B20" s="1"/>
      <c r="N20" s="4"/>
      <c r="P20"/>
    </row>
    <row r="21" spans="2:16" x14ac:dyDescent="0.25">
      <c r="B21" s="1"/>
      <c r="N21" s="4"/>
      <c r="P21"/>
    </row>
    <row r="22" spans="2:16" x14ac:dyDescent="0.25">
      <c r="B22" s="1"/>
      <c r="N22" s="4"/>
      <c r="P22"/>
    </row>
    <row r="23" spans="2:16" x14ac:dyDescent="0.25">
      <c r="B23" s="1"/>
      <c r="N23" s="4"/>
      <c r="P23"/>
    </row>
    <row r="24" spans="2:16" x14ac:dyDescent="0.25">
      <c r="B24" s="1"/>
      <c r="N24" s="4"/>
      <c r="P24"/>
    </row>
    <row r="25" spans="2:16" x14ac:dyDescent="0.25">
      <c r="B25" s="1"/>
      <c r="N25" s="4"/>
      <c r="P25"/>
    </row>
    <row r="26" spans="2:16" x14ac:dyDescent="0.25">
      <c r="B26" s="1"/>
      <c r="N26" s="4"/>
      <c r="P26"/>
    </row>
    <row r="27" spans="2:16" x14ac:dyDescent="0.25">
      <c r="B27" s="1"/>
      <c r="N27" s="4"/>
      <c r="P27"/>
    </row>
    <row r="28" spans="2:16" x14ac:dyDescent="0.25">
      <c r="B28" s="1"/>
      <c r="N28" s="4"/>
      <c r="P28"/>
    </row>
    <row r="29" spans="2:16" x14ac:dyDescent="0.25">
      <c r="B29" s="1"/>
      <c r="N29" s="4"/>
      <c r="P29"/>
    </row>
    <row r="30" spans="2:16" x14ac:dyDescent="0.25">
      <c r="B30" s="1"/>
      <c r="N30" s="4"/>
      <c r="P30"/>
    </row>
    <row r="31" spans="2:16" x14ac:dyDescent="0.25">
      <c r="B31" s="1"/>
      <c r="N31" s="4"/>
      <c r="P31"/>
    </row>
    <row r="32" spans="2:16" x14ac:dyDescent="0.25">
      <c r="B32" s="1"/>
      <c r="N32" s="4"/>
      <c r="P32"/>
    </row>
    <row r="33" spans="2:16" x14ac:dyDescent="0.25">
      <c r="B33" s="1"/>
      <c r="N33" s="4"/>
      <c r="P33"/>
    </row>
    <row r="34" spans="2:16" x14ac:dyDescent="0.25">
      <c r="B34" s="1"/>
      <c r="N34" s="4"/>
      <c r="P34"/>
    </row>
    <row r="35" spans="2:16" x14ac:dyDescent="0.25">
      <c r="B35" s="1"/>
      <c r="N35" s="4"/>
      <c r="P35"/>
    </row>
    <row r="36" spans="2:16" x14ac:dyDescent="0.25">
      <c r="B36" s="1"/>
      <c r="N36" s="4"/>
      <c r="P36"/>
    </row>
    <row r="37" spans="2:16" x14ac:dyDescent="0.25">
      <c r="B37" s="1"/>
      <c r="N37" s="4"/>
      <c r="P37"/>
    </row>
    <row r="38" spans="2:16" x14ac:dyDescent="0.25">
      <c r="B38" s="1"/>
      <c r="N38" s="4"/>
      <c r="P38"/>
    </row>
    <row r="39" spans="2:16" x14ac:dyDescent="0.25">
      <c r="B39" s="1"/>
      <c r="N39" s="4"/>
      <c r="P39"/>
    </row>
    <row r="40" spans="2:16" x14ac:dyDescent="0.25">
      <c r="B40" s="1"/>
      <c r="N40" s="4"/>
      <c r="P40"/>
    </row>
    <row r="41" spans="2:16" x14ac:dyDescent="0.25">
      <c r="B41" s="1"/>
      <c r="N41" s="4"/>
      <c r="P41"/>
    </row>
    <row r="42" spans="2:16" x14ac:dyDescent="0.25">
      <c r="B42" s="1"/>
      <c r="N42" s="4"/>
      <c r="P42"/>
    </row>
    <row r="43" spans="2:16" x14ac:dyDescent="0.25">
      <c r="B43" s="1"/>
      <c r="N43" s="4"/>
      <c r="P43"/>
    </row>
    <row r="44" spans="2:16" x14ac:dyDescent="0.25">
      <c r="B44" s="1"/>
      <c r="N44" s="4"/>
      <c r="P44"/>
    </row>
    <row r="45" spans="2:16" x14ac:dyDescent="0.25">
      <c r="B45" s="1"/>
      <c r="N45" s="4"/>
      <c r="P45"/>
    </row>
    <row r="46" spans="2:16" x14ac:dyDescent="0.25">
      <c r="B46" s="1"/>
      <c r="N46" s="4"/>
      <c r="P46"/>
    </row>
    <row r="47" spans="2:16" x14ac:dyDescent="0.25">
      <c r="B47" s="1"/>
      <c r="N47" s="4"/>
      <c r="P47"/>
    </row>
    <row r="48" spans="2:16" x14ac:dyDescent="0.25">
      <c r="B48" s="1"/>
      <c r="N48" s="4"/>
      <c r="P48"/>
    </row>
    <row r="49" spans="2:16" x14ac:dyDescent="0.25">
      <c r="B49" s="1"/>
      <c r="N49" s="4"/>
      <c r="P49"/>
    </row>
    <row r="50" spans="2:16" x14ac:dyDescent="0.25">
      <c r="B50" s="1"/>
      <c r="N50" s="4"/>
      <c r="P50"/>
    </row>
    <row r="51" spans="2:16" x14ac:dyDescent="0.25">
      <c r="B51" s="1"/>
      <c r="N51" s="4"/>
      <c r="P51"/>
    </row>
    <row r="52" spans="2:16" x14ac:dyDescent="0.25">
      <c r="B52" s="1"/>
      <c r="N52" s="4"/>
      <c r="P52"/>
    </row>
    <row r="53" spans="2:16" x14ac:dyDescent="0.25">
      <c r="B53" s="1"/>
      <c r="N53" s="4"/>
      <c r="P53"/>
    </row>
    <row r="54" spans="2:16" x14ac:dyDescent="0.25">
      <c r="B54" s="1"/>
      <c r="N54" s="4"/>
      <c r="P54"/>
    </row>
    <row r="55" spans="2:16" x14ac:dyDescent="0.25">
      <c r="B55" s="1"/>
      <c r="N55" s="4"/>
      <c r="P55"/>
    </row>
    <row r="56" spans="2:16" x14ac:dyDescent="0.25">
      <c r="B56" s="1"/>
      <c r="N56" s="4"/>
      <c r="P56"/>
    </row>
    <row r="57" spans="2:16" x14ac:dyDescent="0.25">
      <c r="B57" s="1"/>
      <c r="N57" s="4"/>
      <c r="P57"/>
    </row>
    <row r="58" spans="2:16" x14ac:dyDescent="0.25">
      <c r="B58" s="1"/>
      <c r="N58" s="4"/>
      <c r="P58"/>
    </row>
    <row r="59" spans="2:16" x14ac:dyDescent="0.25">
      <c r="B59" s="1"/>
      <c r="N59" s="4"/>
      <c r="P59"/>
    </row>
    <row r="60" spans="2:16" x14ac:dyDescent="0.25">
      <c r="B60" s="1"/>
      <c r="N60" s="4"/>
      <c r="P60"/>
    </row>
    <row r="61" spans="2:16" x14ac:dyDescent="0.25">
      <c r="B61" s="1"/>
      <c r="N61" s="4"/>
      <c r="P61"/>
    </row>
    <row r="62" spans="2:16" x14ac:dyDescent="0.25">
      <c r="B62" s="1"/>
      <c r="N62" s="4"/>
      <c r="P62"/>
    </row>
    <row r="63" spans="2:16" x14ac:dyDescent="0.25">
      <c r="B63" s="1"/>
      <c r="N63" s="4"/>
      <c r="P63"/>
    </row>
    <row r="64" spans="2:16" x14ac:dyDescent="0.25">
      <c r="B64" s="1"/>
      <c r="N64" s="4"/>
      <c r="P64"/>
    </row>
    <row r="65" spans="2:16" x14ac:dyDescent="0.25">
      <c r="B65" s="1"/>
      <c r="N65" s="4"/>
      <c r="P65"/>
    </row>
    <row r="66" spans="2:16" x14ac:dyDescent="0.25">
      <c r="B66" s="1"/>
      <c r="N66" s="4"/>
      <c r="P66"/>
    </row>
    <row r="67" spans="2:16" x14ac:dyDescent="0.25">
      <c r="B67" s="1"/>
      <c r="N67" s="4"/>
      <c r="P67"/>
    </row>
    <row r="68" spans="2:16" x14ac:dyDescent="0.25">
      <c r="B68" s="1"/>
      <c r="N68" s="4"/>
      <c r="P68"/>
    </row>
    <row r="69" spans="2:16" x14ac:dyDescent="0.25">
      <c r="B69" s="1"/>
      <c r="N69" s="4"/>
      <c r="P69"/>
    </row>
    <row r="70" spans="2:16" x14ac:dyDescent="0.25">
      <c r="B70" s="1"/>
      <c r="N70" s="4"/>
      <c r="P70"/>
    </row>
    <row r="71" spans="2:16" x14ac:dyDescent="0.25">
      <c r="B71" s="1"/>
      <c r="N71" s="4"/>
      <c r="P71"/>
    </row>
    <row r="72" spans="2:16" x14ac:dyDescent="0.25">
      <c r="B72" s="1"/>
      <c r="N72" s="4"/>
      <c r="P72"/>
    </row>
    <row r="73" spans="2:16" x14ac:dyDescent="0.25">
      <c r="B73" s="1"/>
      <c r="N73" s="4"/>
      <c r="P73"/>
    </row>
    <row r="74" spans="2:16" x14ac:dyDescent="0.25">
      <c r="B74" s="1"/>
      <c r="N74" s="4"/>
      <c r="P74"/>
    </row>
    <row r="75" spans="2:16" x14ac:dyDescent="0.25">
      <c r="B75" s="1"/>
      <c r="N75" s="4"/>
      <c r="P75"/>
    </row>
    <row r="76" spans="2:16" x14ac:dyDescent="0.25">
      <c r="B76" s="1"/>
      <c r="N76" s="4"/>
      <c r="P76"/>
    </row>
    <row r="77" spans="2:16" x14ac:dyDescent="0.25">
      <c r="B77" s="1"/>
      <c r="N77" s="4"/>
      <c r="P77"/>
    </row>
    <row r="78" spans="2:16" x14ac:dyDescent="0.25">
      <c r="B78" s="1"/>
      <c r="N78" s="4"/>
      <c r="P78"/>
    </row>
    <row r="79" spans="2:16" x14ac:dyDescent="0.25">
      <c r="B79" s="1"/>
      <c r="N79" s="4"/>
      <c r="P79"/>
    </row>
    <row r="80" spans="2:16" x14ac:dyDescent="0.25">
      <c r="B80" s="1"/>
      <c r="N80" s="4"/>
      <c r="P80"/>
    </row>
    <row r="81" spans="2:16" x14ac:dyDescent="0.25">
      <c r="B81" s="1"/>
      <c r="N81" s="4"/>
      <c r="P81"/>
    </row>
    <row r="82" spans="2:16" x14ac:dyDescent="0.25">
      <c r="B82" s="1"/>
      <c r="N82" s="4"/>
      <c r="P82"/>
    </row>
    <row r="83" spans="2:16" x14ac:dyDescent="0.25">
      <c r="B83" s="1"/>
      <c r="N83" s="4"/>
      <c r="P83"/>
    </row>
    <row r="84" spans="2:16" x14ac:dyDescent="0.25">
      <c r="B84" s="1"/>
      <c r="N84" s="4"/>
      <c r="P84"/>
    </row>
    <row r="85" spans="2:16" x14ac:dyDescent="0.25">
      <c r="B85" s="1"/>
      <c r="N85" s="4"/>
      <c r="P85"/>
    </row>
    <row r="86" spans="2:16" x14ac:dyDescent="0.25">
      <c r="B86" s="1"/>
      <c r="N86" s="4"/>
      <c r="P86"/>
    </row>
    <row r="87" spans="2:16" x14ac:dyDescent="0.25">
      <c r="B87" s="1"/>
      <c r="N87" s="4"/>
      <c r="P87"/>
    </row>
    <row r="88" spans="2:16" x14ac:dyDescent="0.25">
      <c r="B88" s="1"/>
      <c r="N88" s="4"/>
      <c r="P88"/>
    </row>
    <row r="89" spans="2:16" x14ac:dyDescent="0.25">
      <c r="B89" s="1"/>
      <c r="N89" s="4"/>
      <c r="P89"/>
    </row>
    <row r="90" spans="2:16" x14ac:dyDescent="0.25">
      <c r="B90" s="1"/>
      <c r="N90" s="4"/>
      <c r="P90"/>
    </row>
    <row r="91" spans="2:16" x14ac:dyDescent="0.25">
      <c r="B91" s="1"/>
      <c r="N91" s="4"/>
      <c r="P91"/>
    </row>
    <row r="92" spans="2:16" x14ac:dyDescent="0.25">
      <c r="B92" s="1"/>
      <c r="N92" s="4"/>
      <c r="P92"/>
    </row>
    <row r="93" spans="2:16" x14ac:dyDescent="0.25">
      <c r="B93" s="1"/>
      <c r="N93" s="4"/>
      <c r="P93"/>
    </row>
    <row r="94" spans="2:16" x14ac:dyDescent="0.25">
      <c r="B94" s="1"/>
      <c r="N94" s="4"/>
      <c r="P94"/>
    </row>
    <row r="95" spans="2:16" x14ac:dyDescent="0.25">
      <c r="B95" s="1"/>
      <c r="N95" s="4"/>
      <c r="P95"/>
    </row>
    <row r="96" spans="2:16" x14ac:dyDescent="0.25">
      <c r="B96" s="1"/>
      <c r="N96" s="4"/>
      <c r="P96"/>
    </row>
    <row r="97" spans="2:16" x14ac:dyDescent="0.25">
      <c r="B97" s="1"/>
      <c r="N97" s="4"/>
      <c r="P97"/>
    </row>
    <row r="98" spans="2:16" x14ac:dyDescent="0.25">
      <c r="B98" s="1"/>
      <c r="N98" s="4"/>
      <c r="P98"/>
    </row>
    <row r="99" spans="2:16" x14ac:dyDescent="0.25">
      <c r="B99" s="1"/>
      <c r="N99" s="4"/>
      <c r="P99"/>
    </row>
    <row r="100" spans="2:16" x14ac:dyDescent="0.25">
      <c r="B100" s="1"/>
      <c r="N100" s="4"/>
      <c r="P100"/>
    </row>
    <row r="101" spans="2:16" x14ac:dyDescent="0.25">
      <c r="B101" s="1"/>
      <c r="N101" s="4"/>
      <c r="P101"/>
    </row>
    <row r="102" spans="2:16" x14ac:dyDescent="0.25">
      <c r="B102" s="1"/>
      <c r="N102" s="4"/>
      <c r="P102"/>
    </row>
    <row r="103" spans="2:16" x14ac:dyDescent="0.25">
      <c r="B103" s="1"/>
      <c r="N103" s="4"/>
      <c r="P103"/>
    </row>
    <row r="104" spans="2:16" x14ac:dyDescent="0.25">
      <c r="B104" s="1"/>
      <c r="N104" s="4"/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F980D8-E687-4C5D-838B-5696DD1918B0}">
  <dimension ref="A1:G4"/>
  <sheetViews>
    <sheetView workbookViewId="0">
      <pane xSplit="4" ySplit="1" topLeftCell="E2" activePane="bottomRight" state="frozen"/>
      <selection pane="topRight" activeCell="E1" sqref="E1"/>
      <selection pane="bottomLeft" activeCell="A2" sqref="A2"/>
      <selection pane="bottomRight" activeCell="B4" sqref="B4"/>
    </sheetView>
  </sheetViews>
  <sheetFormatPr defaultRowHeight="15" x14ac:dyDescent="0.25"/>
  <cols>
    <col min="1" max="1" width="9.140625" style="2" customWidth="1"/>
    <col min="2" max="2" width="16.28515625" style="2" customWidth="1"/>
    <col min="3" max="3" width="46.85546875" customWidth="1"/>
    <col min="4" max="4" width="22.85546875" style="2" customWidth="1"/>
    <col min="5" max="5" width="17.28515625" style="2" customWidth="1"/>
    <col min="6" max="6" width="23.7109375" style="7" customWidth="1"/>
    <col min="7" max="7" width="16.42578125" style="2" customWidth="1"/>
    <col min="8" max="8" width="15.42578125" bestFit="1" customWidth="1"/>
    <col min="9" max="9" width="19.7109375" bestFit="1" customWidth="1"/>
    <col min="10" max="10" width="14.7109375" bestFit="1" customWidth="1"/>
    <col min="11" max="11" width="12.42578125" bestFit="1" customWidth="1"/>
    <col min="12" max="12" width="15" bestFit="1" customWidth="1"/>
    <col min="13" max="13" width="13.85546875" bestFit="1" customWidth="1"/>
    <col min="14" max="14" width="14.28515625" bestFit="1" customWidth="1"/>
    <col min="15" max="15" width="24.140625" bestFit="1" customWidth="1"/>
    <col min="16" max="16" width="12.140625" bestFit="1" customWidth="1"/>
    <col min="17" max="17" width="7.28515625" bestFit="1" customWidth="1"/>
    <col min="18" max="18" width="34.28515625" bestFit="1" customWidth="1"/>
    <col min="19" max="19" width="39.85546875" bestFit="1" customWidth="1"/>
    <col min="20" max="20" width="11" bestFit="1" customWidth="1"/>
    <col min="21" max="21" width="37" bestFit="1" customWidth="1"/>
    <col min="22" max="22" width="12.42578125" bestFit="1" customWidth="1"/>
    <col min="23" max="23" width="11.28515625" bestFit="1" customWidth="1"/>
    <col min="24" max="24" width="11.85546875" bestFit="1" customWidth="1"/>
    <col min="25" max="25" width="8.7109375" bestFit="1" customWidth="1"/>
    <col min="26" max="26" width="23.28515625" bestFit="1" customWidth="1"/>
  </cols>
  <sheetData>
    <row r="1" spans="1:7" s="3" customFormat="1" ht="66" customHeight="1" x14ac:dyDescent="0.25">
      <c r="A1" s="3" t="s">
        <v>28</v>
      </c>
      <c r="B1" s="3" t="s">
        <v>29</v>
      </c>
      <c r="C1" s="3" t="s">
        <v>30</v>
      </c>
      <c r="D1" s="3" t="s">
        <v>31</v>
      </c>
      <c r="E1" s="3" t="s">
        <v>32</v>
      </c>
      <c r="F1" s="6" t="s">
        <v>33</v>
      </c>
      <c r="G1" s="3" t="s">
        <v>34</v>
      </c>
    </row>
    <row r="2" spans="1:7" ht="14.25" customHeight="1" x14ac:dyDescent="0.25">
      <c r="A2" s="2">
        <v>1</v>
      </c>
      <c r="B2" s="5" t="s">
        <v>23</v>
      </c>
      <c r="C2" t="str">
        <f>VLOOKUP(ORDER_SD1[[#This Row],[NO ORDER]],SD_1_2024[#All],3,0)</f>
        <v>HAYA</v>
      </c>
      <c r="D2" s="2">
        <f>VLOOKUP(ORDER_SD1[[#This Row],[NO ORDER]],SD_1_2024[#All],5,0)</f>
        <v>123456</v>
      </c>
      <c r="E2" s="2" t="str">
        <f>VLOOKUP(ORDER_SD1[[#This Row],[NO ORDER]],SD_1_2024[#All],4,0)</f>
        <v>I SD</v>
      </c>
      <c r="F2" s="7">
        <f>VLOOKUP(ORDER_SD1[[#This Row],[NO ORDER]],SD_1_2024[#All],13,0)</f>
        <v>135001</v>
      </c>
    </row>
    <row r="3" spans="1:7" x14ac:dyDescent="0.25">
      <c r="A3" s="2">
        <v>2</v>
      </c>
      <c r="B3" s="5" t="s">
        <v>27</v>
      </c>
      <c r="C3" t="str">
        <f>VLOOKUP(ORDER_SD1[[#This Row],[NO ORDER]],SD_1_2024[#All],3,0)</f>
        <v>DINDA</v>
      </c>
      <c r="D3" s="2">
        <f>VLOOKUP(ORDER_SD1[[#This Row],[NO ORDER]],SD_1_2024[#All],5,0)</f>
        <v>526398</v>
      </c>
      <c r="E3" s="2" t="str">
        <f>VLOOKUP(ORDER_SD1[[#This Row],[NO ORDER]],SD_1_2024[#All],4,0)</f>
        <v>I SD</v>
      </c>
      <c r="F3" s="7">
        <f>VLOOKUP(ORDER_SD1[[#This Row],[NO ORDER]],SD_1_2024[#All],13,0)</f>
        <v>120002</v>
      </c>
    </row>
    <row r="4" spans="1:7" x14ac:dyDescent="0.25">
      <c r="B4" s="5"/>
      <c r="C4" t="e">
        <f>VLOOKUP(ORDER_SD1[[#This Row],[NO ORDER]],SD_1_2024[#All],3,0)</f>
        <v>#N/A</v>
      </c>
      <c r="D4" s="2" t="e">
        <f>VLOOKUP(ORDER_SD1[[#This Row],[NO ORDER]],SD_1_2024[#All],5,0)</f>
        <v>#N/A</v>
      </c>
      <c r="E4" s="2" t="e">
        <f>VLOOKUP(ORDER_SD1[[#This Row],[NO ORDER]],SD_1_2024[#All],4,0)</f>
        <v>#N/A</v>
      </c>
      <c r="F4" s="7" t="e">
        <f>VLOOKUP(ORDER_SD1[[#This Row],[NO ORDER]],SD_1_2024[#All],13,0)</f>
        <v>#N/A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700A37-A5EE-4ADC-BB52-D71CEC1E9F44}">
  <sheetPr>
    <tabColor theme="0"/>
  </sheetPr>
  <dimension ref="A1:U104"/>
  <sheetViews>
    <sheetView view="pageLayout" topLeftCell="A10" zoomScaleNormal="150" zoomScaleSheetLayoutView="100" workbookViewId="0">
      <selection activeCell="G23" sqref="G23"/>
    </sheetView>
  </sheetViews>
  <sheetFormatPr defaultColWidth="9.140625" defaultRowHeight="15" customHeight="1" x14ac:dyDescent="0.25"/>
  <cols>
    <col min="1" max="1" width="5.7109375" style="8" customWidth="1"/>
    <col min="2" max="2" width="12.7109375" style="25" customWidth="1"/>
    <col min="3" max="3" width="1.7109375" style="25" customWidth="1"/>
    <col min="4" max="4" width="12.7109375" style="26" customWidth="1"/>
    <col min="5" max="5" width="4.7109375" style="25" customWidth="1"/>
    <col min="6" max="6" width="1.7109375" style="8" customWidth="1"/>
    <col min="7" max="7" width="11.85546875" style="25" customWidth="1"/>
    <col min="8" max="8" width="4.7109375" style="25" customWidth="1"/>
    <col min="9" max="9" width="1.7109375" style="8" customWidth="1"/>
    <col min="10" max="10" width="11.85546875" style="25" customWidth="1"/>
    <col min="11" max="11" width="1.7109375" style="25" customWidth="1"/>
    <col min="12" max="12" width="5.7109375" style="25" customWidth="1"/>
    <col min="13" max="13" width="10.7109375" style="8" customWidth="1"/>
    <col min="14" max="14" width="4.7109375" style="8" customWidth="1"/>
    <col min="15" max="15" width="12.7109375" style="27" customWidth="1"/>
    <col min="16" max="16" width="21.140625" style="8" customWidth="1"/>
    <col min="17" max="17" width="9.140625" style="8"/>
    <col min="18" max="21" width="9.140625" style="11"/>
    <col min="22" max="16384" width="9.140625" style="8"/>
  </cols>
  <sheetData>
    <row r="1" spans="1:21" ht="15" customHeight="1" x14ac:dyDescent="0.25">
      <c r="B1" s="9"/>
      <c r="C1" s="165" t="s">
        <v>35</v>
      </c>
      <c r="D1" s="165"/>
      <c r="E1" s="165"/>
      <c r="F1" s="165"/>
      <c r="G1" s="165"/>
      <c r="H1" s="165"/>
      <c r="I1" s="165"/>
      <c r="J1" s="165"/>
      <c r="K1" s="165"/>
      <c r="L1" s="165"/>
      <c r="M1" s="165"/>
      <c r="N1" s="165"/>
      <c r="O1" s="9"/>
      <c r="P1" s="9"/>
    </row>
    <row r="2" spans="1:21" ht="15" customHeight="1" x14ac:dyDescent="0.25">
      <c r="B2" s="9"/>
      <c r="C2" s="165" t="s">
        <v>36</v>
      </c>
      <c r="D2" s="165"/>
      <c r="E2" s="165"/>
      <c r="F2" s="165"/>
      <c r="G2" s="165"/>
      <c r="H2" s="165"/>
      <c r="I2" s="165"/>
      <c r="J2" s="165"/>
      <c r="K2" s="165"/>
      <c r="L2" s="165"/>
      <c r="M2" s="165"/>
      <c r="N2" s="165"/>
      <c r="O2" s="9"/>
      <c r="P2" s="9"/>
    </row>
    <row r="3" spans="1:21" ht="15" customHeight="1" x14ac:dyDescent="0.25">
      <c r="B3" s="9"/>
      <c r="C3" s="165" t="s">
        <v>90</v>
      </c>
      <c r="D3" s="165"/>
      <c r="E3" s="165"/>
      <c r="F3" s="165"/>
      <c r="G3" s="165"/>
      <c r="H3" s="165"/>
      <c r="I3" s="165"/>
      <c r="J3" s="165"/>
      <c r="K3" s="165"/>
      <c r="L3" s="165"/>
      <c r="M3" s="165"/>
      <c r="N3" s="165"/>
      <c r="O3" s="9"/>
      <c r="P3" s="10" t="e">
        <f>VLOOKUP(P6,SD_1_2024[#All],9,0)</f>
        <v>#N/A</v>
      </c>
    </row>
    <row r="4" spans="1:21" ht="5.0999999999999996" customHeight="1" thickBot="1" x14ac:dyDescent="0.3">
      <c r="A4" s="165"/>
      <c r="B4" s="165"/>
      <c r="C4" s="165"/>
      <c r="D4" s="165"/>
      <c r="E4" s="165"/>
      <c r="F4" s="165"/>
      <c r="G4" s="165"/>
      <c r="H4" s="165"/>
      <c r="I4" s="165"/>
      <c r="J4" s="165"/>
      <c r="K4" s="165"/>
      <c r="L4" s="165"/>
      <c r="M4" s="165"/>
      <c r="N4" s="165"/>
      <c r="O4" s="9"/>
      <c r="P4" s="9"/>
    </row>
    <row r="5" spans="1:21" s="14" customFormat="1" ht="18" customHeight="1" thickTop="1" thickBot="1" x14ac:dyDescent="0.3">
      <c r="A5" s="12"/>
      <c r="B5" s="13"/>
      <c r="C5" s="12" t="s">
        <v>13</v>
      </c>
      <c r="E5" s="13" t="s">
        <v>37</v>
      </c>
      <c r="F5" s="15" t="e">
        <f>VLOOKUP(P6,SD_1_2024[#All],3,0)</f>
        <v>#N/A</v>
      </c>
      <c r="G5" s="16"/>
      <c r="H5" s="17"/>
      <c r="I5" s="15"/>
      <c r="J5" s="16"/>
      <c r="K5" s="16"/>
      <c r="L5" s="17"/>
      <c r="M5" s="16"/>
      <c r="N5" s="16"/>
      <c r="O5" s="18"/>
      <c r="P5" s="19" t="s">
        <v>38</v>
      </c>
      <c r="R5" s="20"/>
      <c r="S5" s="20"/>
      <c r="T5" s="21" t="s">
        <v>39</v>
      </c>
      <c r="U5" s="21"/>
    </row>
    <row r="6" spans="1:21" s="14" customFormat="1" ht="18" customHeight="1" thickBot="1" x14ac:dyDescent="0.3">
      <c r="A6" s="12"/>
      <c r="B6" s="13"/>
      <c r="C6" s="12" t="s">
        <v>40</v>
      </c>
      <c r="E6" s="13" t="s">
        <v>37</v>
      </c>
      <c r="F6" s="15" t="e">
        <f>VLOOKUP(P6,SD_1_2024[#All],4,0)</f>
        <v>#N/A</v>
      </c>
      <c r="G6" s="16"/>
      <c r="H6" s="17"/>
      <c r="I6" s="15"/>
      <c r="J6" s="16"/>
      <c r="K6" s="16"/>
      <c r="L6" s="17"/>
      <c r="M6" s="16"/>
      <c r="N6" s="16"/>
      <c r="O6" s="18"/>
      <c r="P6" s="22" t="e">
        <f>VLOOKUP(T6,ORDER_SD1[#All],2,0)</f>
        <v>#N/A</v>
      </c>
      <c r="R6" s="20">
        <v>2</v>
      </c>
      <c r="S6" s="20"/>
      <c r="T6" s="23"/>
      <c r="U6" s="24"/>
    </row>
    <row r="7" spans="1:21" ht="5.0999999999999996" customHeight="1" thickBot="1" x14ac:dyDescent="0.3">
      <c r="A7" s="14"/>
      <c r="C7" s="14"/>
      <c r="R7" s="20"/>
      <c r="S7" s="20"/>
      <c r="T7" s="20"/>
      <c r="U7" s="20"/>
    </row>
    <row r="8" spans="1:21" s="14" customFormat="1" ht="30" customHeight="1" thickTop="1" thickBot="1" x14ac:dyDescent="0.3">
      <c r="A8" s="12"/>
      <c r="B8" s="13"/>
      <c r="C8" s="12" t="s">
        <v>41</v>
      </c>
      <c r="E8" s="13" t="s">
        <v>37</v>
      </c>
      <c r="F8" s="192" t="e">
        <f>VLOOKUP(P6,SD_1_2024[#All],8,0)</f>
        <v>#N/A</v>
      </c>
      <c r="G8" s="192"/>
      <c r="H8" s="192"/>
      <c r="I8" s="192"/>
      <c r="J8" s="192"/>
      <c r="K8" s="192"/>
      <c r="L8" s="192"/>
      <c r="M8" s="192"/>
      <c r="N8" s="192"/>
      <c r="O8" s="28"/>
      <c r="P8" s="29" t="s">
        <v>42</v>
      </c>
      <c r="R8" s="20"/>
      <c r="S8" s="20"/>
      <c r="T8" s="20"/>
      <c r="U8" s="20"/>
    </row>
    <row r="9" spans="1:21" s="14" customFormat="1" ht="18" customHeight="1" thickBot="1" x14ac:dyDescent="0.3">
      <c r="A9" s="9"/>
      <c r="B9" s="13"/>
      <c r="C9" s="9" t="s">
        <v>43</v>
      </c>
      <c r="E9" s="13" t="s">
        <v>37</v>
      </c>
      <c r="F9" s="191" t="e">
        <f>VLOOKUP(P6,SD_1_2024[#All],7,0)</f>
        <v>#N/A</v>
      </c>
      <c r="G9" s="191"/>
      <c r="H9" s="191"/>
      <c r="I9" s="191"/>
      <c r="J9" s="191"/>
      <c r="K9" s="191"/>
      <c r="L9" s="191"/>
      <c r="M9" s="191"/>
      <c r="N9" s="191"/>
      <c r="O9" s="28"/>
      <c r="P9" s="30" t="e">
        <f>VLOOKUP(T6,ORDER_SD1[#All],4,0)</f>
        <v>#N/A</v>
      </c>
      <c r="R9" s="11"/>
      <c r="S9" s="11"/>
      <c r="T9" s="11"/>
      <c r="U9" s="11"/>
    </row>
    <row r="10" spans="1:21" ht="5.0999999999999996" customHeight="1" thickBot="1" x14ac:dyDescent="0.3">
      <c r="A10" s="14"/>
      <c r="R10" s="31"/>
      <c r="S10" s="31"/>
      <c r="T10" s="31"/>
      <c r="U10" s="31"/>
    </row>
    <row r="11" spans="1:21" ht="15" customHeight="1" thickTop="1" x14ac:dyDescent="0.25">
      <c r="A11" s="172" t="s">
        <v>44</v>
      </c>
      <c r="B11" s="173"/>
      <c r="C11" s="173"/>
      <c r="D11" s="173"/>
      <c r="E11" s="173"/>
      <c r="F11" s="173"/>
      <c r="G11" s="173"/>
      <c r="H11" s="173"/>
      <c r="I11" s="173"/>
      <c r="J11" s="173"/>
      <c r="K11" s="173"/>
      <c r="L11" s="173"/>
      <c r="M11" s="173"/>
      <c r="N11" s="173"/>
      <c r="O11" s="173"/>
      <c r="P11" s="174"/>
    </row>
    <row r="12" spans="1:21" ht="30" customHeight="1" x14ac:dyDescent="0.25">
      <c r="A12" s="32" t="s">
        <v>28</v>
      </c>
      <c r="B12" s="33" t="s">
        <v>45</v>
      </c>
      <c r="C12" s="34"/>
      <c r="D12" s="175" t="s">
        <v>46</v>
      </c>
      <c r="E12" s="175"/>
      <c r="F12" s="175"/>
      <c r="G12" s="175"/>
      <c r="H12" s="175"/>
      <c r="I12" s="35"/>
      <c r="J12" s="35"/>
      <c r="K12" s="36"/>
      <c r="L12" s="37" t="s">
        <v>47</v>
      </c>
      <c r="M12" s="38" t="s">
        <v>48</v>
      </c>
      <c r="N12" s="38" t="s">
        <v>49</v>
      </c>
      <c r="O12" s="39" t="s">
        <v>50</v>
      </c>
      <c r="P12" s="40" t="s">
        <v>51</v>
      </c>
    </row>
    <row r="13" spans="1:21" ht="15" customHeight="1" x14ac:dyDescent="0.25">
      <c r="A13" s="41">
        <v>1</v>
      </c>
      <c r="B13" s="124">
        <v>7555205000657</v>
      </c>
      <c r="C13" s="42"/>
      <c r="D13" s="43" t="s">
        <v>52</v>
      </c>
      <c r="E13" s="44"/>
      <c r="F13" s="45"/>
      <c r="G13" s="44"/>
      <c r="H13" s="44"/>
      <c r="I13" s="45"/>
      <c r="J13" s="44"/>
      <c r="K13" s="46"/>
      <c r="L13" s="47" t="s">
        <v>53</v>
      </c>
      <c r="M13" s="126">
        <v>48000</v>
      </c>
      <c r="N13" s="48">
        <v>1</v>
      </c>
      <c r="O13" s="49">
        <f>M13*N13</f>
        <v>48000</v>
      </c>
      <c r="P13" s="50"/>
    </row>
    <row r="14" spans="1:21" ht="15" customHeight="1" x14ac:dyDescent="0.25">
      <c r="A14" s="41">
        <v>2</v>
      </c>
      <c r="B14" s="124">
        <v>200020164</v>
      </c>
      <c r="C14" s="42"/>
      <c r="D14" s="125" t="s">
        <v>91</v>
      </c>
      <c r="E14" s="44"/>
      <c r="F14" s="45"/>
      <c r="G14" s="44"/>
      <c r="H14" s="44"/>
      <c r="I14" s="45"/>
      <c r="J14" s="44"/>
      <c r="K14" s="46"/>
      <c r="L14" s="47" t="s">
        <v>53</v>
      </c>
      <c r="M14" s="126">
        <v>32000</v>
      </c>
      <c r="N14" s="48">
        <v>1</v>
      </c>
      <c r="O14" s="49">
        <f t="shared" ref="O14:O17" si="0">M14*N14</f>
        <v>32000</v>
      </c>
      <c r="P14" s="50"/>
    </row>
    <row r="15" spans="1:21" ht="15" customHeight="1" x14ac:dyDescent="0.25">
      <c r="A15" s="41">
        <v>3</v>
      </c>
      <c r="B15" s="124">
        <v>200020165</v>
      </c>
      <c r="C15" s="42"/>
      <c r="D15" s="125" t="s">
        <v>92</v>
      </c>
      <c r="E15" s="44"/>
      <c r="F15" s="45"/>
      <c r="G15" s="44"/>
      <c r="H15" s="44"/>
      <c r="I15" s="45"/>
      <c r="J15" s="44"/>
      <c r="K15" s="46"/>
      <c r="L15" s="47" t="s">
        <v>53</v>
      </c>
      <c r="M15" s="126">
        <v>27000</v>
      </c>
      <c r="N15" s="48">
        <v>1</v>
      </c>
      <c r="O15" s="49">
        <f t="shared" si="0"/>
        <v>27000</v>
      </c>
      <c r="P15" s="50"/>
    </row>
    <row r="16" spans="1:21" ht="15" customHeight="1" x14ac:dyDescent="0.25">
      <c r="A16" s="41">
        <v>4</v>
      </c>
      <c r="B16" s="124">
        <v>7555205000118</v>
      </c>
      <c r="C16" s="42"/>
      <c r="D16" s="125" t="s">
        <v>3</v>
      </c>
      <c r="E16" s="44"/>
      <c r="F16" s="45"/>
      <c r="G16" s="44"/>
      <c r="H16" s="44"/>
      <c r="I16" s="45"/>
      <c r="J16" s="44"/>
      <c r="K16" s="46"/>
      <c r="L16" s="47" t="s">
        <v>53</v>
      </c>
      <c r="M16" s="126">
        <v>10000</v>
      </c>
      <c r="N16" s="48">
        <v>1</v>
      </c>
      <c r="O16" s="49">
        <f t="shared" si="0"/>
        <v>10000</v>
      </c>
      <c r="P16" s="50"/>
    </row>
    <row r="17" spans="1:21" ht="15" customHeight="1" x14ac:dyDescent="0.25">
      <c r="A17" s="41">
        <v>5</v>
      </c>
      <c r="B17" s="124">
        <v>7444204000022</v>
      </c>
      <c r="C17" s="42"/>
      <c r="D17" s="43" t="s">
        <v>4</v>
      </c>
      <c r="E17" s="44"/>
      <c r="F17" s="45"/>
      <c r="G17" s="44"/>
      <c r="H17" s="44"/>
      <c r="I17" s="45"/>
      <c r="J17" s="44"/>
      <c r="K17" s="46"/>
      <c r="L17" s="47" t="s">
        <v>53</v>
      </c>
      <c r="M17" s="126">
        <v>15000</v>
      </c>
      <c r="N17" s="48">
        <v>1</v>
      </c>
      <c r="O17" s="49">
        <f t="shared" si="0"/>
        <v>15000</v>
      </c>
      <c r="P17" s="50"/>
    </row>
    <row r="18" spans="1:21" ht="15" customHeight="1" x14ac:dyDescent="0.2">
      <c r="A18" s="176" t="s">
        <v>54</v>
      </c>
      <c r="B18" s="177"/>
      <c r="C18" s="177"/>
      <c r="D18" s="177"/>
      <c r="E18" s="177"/>
      <c r="F18" s="177"/>
      <c r="G18" s="177"/>
      <c r="H18" s="177"/>
      <c r="I18" s="177"/>
      <c r="J18" s="177"/>
      <c r="K18" s="177"/>
      <c r="L18" s="177"/>
      <c r="M18" s="178"/>
      <c r="N18" s="51" t="e">
        <f>IF($F$5=0,"",SUM(N13:N17))</f>
        <v>#N/A</v>
      </c>
      <c r="O18" s="52" t="e">
        <f>IF($F$5=0,"",SUM(O13:O17))</f>
        <v>#N/A</v>
      </c>
      <c r="P18" s="53"/>
    </row>
    <row r="19" spans="1:21" ht="15" customHeight="1" x14ac:dyDescent="0.25">
      <c r="A19" s="41">
        <v>1</v>
      </c>
      <c r="B19" s="124">
        <v>7222202000108</v>
      </c>
      <c r="C19" s="42"/>
      <c r="D19" s="43" t="s">
        <v>55</v>
      </c>
      <c r="E19" s="44"/>
      <c r="F19" s="45"/>
      <c r="G19" s="44"/>
      <c r="H19" s="44"/>
      <c r="I19" s="45"/>
      <c r="J19" s="44"/>
      <c r="K19" s="46"/>
      <c r="L19" s="47" t="s">
        <v>53</v>
      </c>
      <c r="M19" s="126">
        <v>6500</v>
      </c>
      <c r="N19" s="48">
        <v>1</v>
      </c>
      <c r="O19" s="49">
        <f t="shared" ref="O19:O24" si="1">M19*N19</f>
        <v>6500</v>
      </c>
      <c r="P19" s="50"/>
    </row>
    <row r="20" spans="1:21" ht="18" customHeight="1" x14ac:dyDescent="0.25">
      <c r="A20" s="41">
        <v>2</v>
      </c>
      <c r="B20" s="124">
        <v>7222202001303</v>
      </c>
      <c r="C20" s="42"/>
      <c r="D20" s="125" t="s">
        <v>56</v>
      </c>
      <c r="E20" s="44"/>
      <c r="F20" s="45"/>
      <c r="G20" s="44"/>
      <c r="H20" s="44"/>
      <c r="I20" s="45"/>
      <c r="J20" s="44"/>
      <c r="K20" s="46"/>
      <c r="L20" s="47" t="s">
        <v>53</v>
      </c>
      <c r="M20" s="126">
        <v>6500</v>
      </c>
      <c r="N20" s="48">
        <v>3</v>
      </c>
      <c r="O20" s="49">
        <f t="shared" si="1"/>
        <v>19500</v>
      </c>
      <c r="P20" s="50"/>
    </row>
    <row r="21" spans="1:21" ht="15" customHeight="1" x14ac:dyDescent="0.25">
      <c r="A21" s="41">
        <v>3</v>
      </c>
      <c r="B21" s="124">
        <v>7222202000771</v>
      </c>
      <c r="C21" s="42"/>
      <c r="D21" s="43" t="s">
        <v>57</v>
      </c>
      <c r="E21" s="44"/>
      <c r="F21" s="45"/>
      <c r="G21" s="44"/>
      <c r="H21" s="44"/>
      <c r="I21" s="45"/>
      <c r="J21" s="44"/>
      <c r="K21" s="46"/>
      <c r="L21" s="48" t="s">
        <v>53</v>
      </c>
      <c r="M21" s="126">
        <v>4000</v>
      </c>
      <c r="N21" s="48">
        <v>1</v>
      </c>
      <c r="O21" s="49">
        <f t="shared" si="1"/>
        <v>4000</v>
      </c>
      <c r="P21" s="50"/>
    </row>
    <row r="22" spans="1:21" ht="15" customHeight="1" x14ac:dyDescent="0.25">
      <c r="A22" s="41">
        <v>4</v>
      </c>
      <c r="B22" s="124">
        <v>7222202000770</v>
      </c>
      <c r="C22" s="42"/>
      <c r="D22" s="43" t="s">
        <v>58</v>
      </c>
      <c r="E22" s="44"/>
      <c r="F22" s="45"/>
      <c r="G22" s="44"/>
      <c r="H22" s="44"/>
      <c r="I22" s="45"/>
      <c r="J22" s="44"/>
      <c r="K22" s="46"/>
      <c r="L22" s="47" t="s">
        <v>53</v>
      </c>
      <c r="M22" s="126">
        <v>4000</v>
      </c>
      <c r="N22" s="48">
        <v>1</v>
      </c>
      <c r="O22" s="49">
        <f t="shared" si="1"/>
        <v>4000</v>
      </c>
      <c r="P22" s="50"/>
    </row>
    <row r="23" spans="1:21" ht="15" customHeight="1" x14ac:dyDescent="0.25">
      <c r="A23" s="41">
        <v>5</v>
      </c>
      <c r="B23" s="124">
        <v>8994259215051</v>
      </c>
      <c r="C23" s="42"/>
      <c r="D23" s="125" t="s">
        <v>59</v>
      </c>
      <c r="E23" s="44"/>
      <c r="F23" s="45"/>
      <c r="G23" s="44"/>
      <c r="H23" s="44"/>
      <c r="I23" s="45"/>
      <c r="J23" s="44"/>
      <c r="K23" s="46"/>
      <c r="L23" s="47" t="s">
        <v>53</v>
      </c>
      <c r="M23" s="126">
        <v>4000</v>
      </c>
      <c r="N23" s="48">
        <v>1</v>
      </c>
      <c r="O23" s="49">
        <f t="shared" si="1"/>
        <v>4000</v>
      </c>
      <c r="P23" s="50"/>
    </row>
    <row r="24" spans="1:21" ht="15" customHeight="1" x14ac:dyDescent="0.25">
      <c r="A24" s="41">
        <v>6</v>
      </c>
      <c r="B24" s="124">
        <v>200010018</v>
      </c>
      <c r="C24" s="42"/>
      <c r="D24" s="43" t="s">
        <v>93</v>
      </c>
      <c r="E24" s="44"/>
      <c r="F24" s="45"/>
      <c r="G24" s="44"/>
      <c r="H24" s="44"/>
      <c r="I24" s="45"/>
      <c r="J24" s="44"/>
      <c r="K24" s="46"/>
      <c r="L24" s="47" t="s">
        <v>53</v>
      </c>
      <c r="M24" s="127">
        <v>5000</v>
      </c>
      <c r="N24" s="55">
        <v>1</v>
      </c>
      <c r="O24" s="49">
        <f t="shared" si="1"/>
        <v>5000</v>
      </c>
      <c r="P24" s="50"/>
    </row>
    <row r="25" spans="1:21" ht="18" customHeight="1" x14ac:dyDescent="0.2">
      <c r="A25" s="176" t="s">
        <v>60</v>
      </c>
      <c r="B25" s="177"/>
      <c r="C25" s="177"/>
      <c r="D25" s="177"/>
      <c r="E25" s="177"/>
      <c r="F25" s="177"/>
      <c r="G25" s="177"/>
      <c r="H25" s="177"/>
      <c r="I25" s="177"/>
      <c r="J25" s="177"/>
      <c r="K25" s="177"/>
      <c r="L25" s="177"/>
      <c r="M25" s="178"/>
      <c r="N25" s="51" t="e">
        <f>IF($F$5=0,"",SUM(N19:N24))</f>
        <v>#N/A</v>
      </c>
      <c r="O25" s="52" t="e">
        <f>IF($F$5=0,"",SUM(O19:O24))</f>
        <v>#N/A</v>
      </c>
      <c r="P25" s="53"/>
      <c r="R25" s="54"/>
      <c r="S25" s="54"/>
      <c r="T25" s="54"/>
      <c r="U25" s="54"/>
    </row>
    <row r="26" spans="1:21" ht="18" customHeight="1" x14ac:dyDescent="0.2">
      <c r="A26" s="176" t="s">
        <v>61</v>
      </c>
      <c r="B26" s="177"/>
      <c r="C26" s="177"/>
      <c r="D26" s="177"/>
      <c r="E26" s="177"/>
      <c r="F26" s="177"/>
      <c r="G26" s="177"/>
      <c r="H26" s="177"/>
      <c r="I26" s="177"/>
      <c r="J26" s="177"/>
      <c r="K26" s="177"/>
      <c r="L26" s="177"/>
      <c r="M26" s="178"/>
      <c r="N26" s="51" t="e">
        <f>IF($F$5=0,"",(N18+N25))</f>
        <v>#N/A</v>
      </c>
      <c r="O26" s="56" t="e">
        <f>IF($F$5=0,"",(O18+O25))</f>
        <v>#N/A</v>
      </c>
      <c r="P26" s="53"/>
      <c r="R26" s="54"/>
      <c r="S26" s="54"/>
      <c r="T26" s="54"/>
      <c r="U26" s="54"/>
    </row>
    <row r="27" spans="1:21" ht="18" customHeight="1" x14ac:dyDescent="0.2">
      <c r="A27" s="179" t="s">
        <v>62</v>
      </c>
      <c r="B27" s="180"/>
      <c r="C27" s="180"/>
      <c r="D27" s="180"/>
      <c r="E27" s="180"/>
      <c r="F27" s="180"/>
      <c r="G27" s="180"/>
      <c r="H27" s="180"/>
      <c r="I27" s="180"/>
      <c r="J27" s="180"/>
      <c r="K27" s="180"/>
      <c r="L27" s="180"/>
      <c r="M27" s="181"/>
      <c r="N27" s="57"/>
      <c r="O27" s="58" t="e">
        <f>VLOOKUP(P6,SD_1_2024[#All],12,0)</f>
        <v>#N/A</v>
      </c>
      <c r="P27" s="59"/>
      <c r="R27" s="54"/>
      <c r="S27" s="54"/>
      <c r="T27" s="54"/>
      <c r="U27" s="54"/>
    </row>
    <row r="28" spans="1:21" ht="18" customHeight="1" x14ac:dyDescent="0.2">
      <c r="A28" s="179" t="s">
        <v>63</v>
      </c>
      <c r="B28" s="180"/>
      <c r="C28" s="180"/>
      <c r="D28" s="180"/>
      <c r="E28" s="180"/>
      <c r="F28" s="180"/>
      <c r="G28" s="180"/>
      <c r="H28" s="180"/>
      <c r="I28" s="180"/>
      <c r="J28" s="180"/>
      <c r="K28" s="180"/>
      <c r="L28" s="180"/>
      <c r="M28" s="181"/>
      <c r="N28" s="57"/>
      <c r="O28" s="58" t="e">
        <f>VLOOKUP(P6,SD_1_2024[#All],10,0)</f>
        <v>#N/A</v>
      </c>
      <c r="P28" s="59"/>
      <c r="R28" s="54"/>
      <c r="S28" s="54"/>
      <c r="T28" s="54"/>
      <c r="U28" s="54"/>
    </row>
    <row r="29" spans="1:21" ht="24.95" customHeight="1" thickBot="1" x14ac:dyDescent="0.3">
      <c r="A29" s="182" t="s">
        <v>64</v>
      </c>
      <c r="B29" s="183"/>
      <c r="C29" s="183"/>
      <c r="D29" s="183"/>
      <c r="E29" s="183"/>
      <c r="F29" s="183"/>
      <c r="G29" s="183"/>
      <c r="H29" s="183"/>
      <c r="I29" s="183"/>
      <c r="J29" s="183"/>
      <c r="K29" s="183"/>
      <c r="L29" s="183"/>
      <c r="M29" s="184"/>
      <c r="N29" s="60" t="e">
        <f>N26</f>
        <v>#N/A</v>
      </c>
      <c r="O29" s="185" t="e">
        <f>O26+O27+O28</f>
        <v>#N/A</v>
      </c>
      <c r="P29" s="186" t="e">
        <f>P25+#REF!</f>
        <v>#REF!</v>
      </c>
    </row>
    <row r="30" spans="1:21" ht="5.0999999999999996" customHeight="1" thickTop="1" thickBot="1" x14ac:dyDescent="0.3">
      <c r="A30" s="61"/>
      <c r="B30" s="62"/>
      <c r="C30" s="62"/>
      <c r="D30" s="63"/>
      <c r="E30" s="62"/>
      <c r="F30" s="64"/>
      <c r="G30" s="62"/>
      <c r="H30" s="62"/>
      <c r="I30" s="64"/>
      <c r="J30" s="62"/>
      <c r="K30" s="62"/>
      <c r="L30" s="65"/>
      <c r="M30" s="66"/>
      <c r="N30" s="61"/>
      <c r="O30" s="67"/>
      <c r="P30" s="61"/>
    </row>
    <row r="31" spans="1:21" s="69" customFormat="1" ht="15" customHeight="1" thickTop="1" x14ac:dyDescent="0.25">
      <c r="A31" s="68"/>
      <c r="C31" s="70"/>
      <c r="D31" s="71"/>
      <c r="E31" s="68"/>
      <c r="F31" s="70"/>
      <c r="G31" s="70"/>
      <c r="H31" s="70"/>
      <c r="I31" s="70"/>
      <c r="J31" s="70"/>
      <c r="K31" s="70"/>
      <c r="L31" s="187" t="s">
        <v>65</v>
      </c>
      <c r="M31" s="188"/>
      <c r="N31" s="72" t="e">
        <f>IF($F$5=0,"",IF($P$13="Menyusul",$N$13,0)+IF($P$14="Menyusul",$N$14,0)+IF($P$17="Menyusul",$N$17,0)+IF($P$19="Menyusul",$N$19,0)+IF($P$20="Menyusul",$N$20,0)+IF($P$21="Menyusul",$N$21,0)+IF($P$22="Menyusul",$N$22,0)+IF($P$23="Menyusul",$N$23,0)+IF($P$24="Menyusul",$N$24,0))</f>
        <v>#N/A</v>
      </c>
      <c r="O31" s="73"/>
      <c r="P31" s="74" t="e">
        <f>IF($F$5=0,"",IF($P$13="Menyusul",$O$13,0)+IF($P$14="Menyusul",$O$14,0)+IF($P$17="Menyusul",$O$17,0)+IF($P$19="Menyusul",$O$19,0)+IF($P$20="Menyusul",$O$20,0)+IF($P$21="Menyusul",$O$21,0)+IF($P$22="Menyusul",$O$22,0)+IF($P$23="Menyusul",$O$23,0)+IF($P$24="Menyusul",$O$24,0))</f>
        <v>#N/A</v>
      </c>
    </row>
    <row r="32" spans="1:21" s="69" customFormat="1" ht="15" customHeight="1" thickBot="1" x14ac:dyDescent="0.3">
      <c r="A32" s="75"/>
      <c r="D32" s="76"/>
      <c r="E32" s="75"/>
      <c r="L32" s="189" t="s">
        <v>66</v>
      </c>
      <c r="M32" s="190"/>
      <c r="N32" s="77" t="e">
        <f>N29-N31</f>
        <v>#N/A</v>
      </c>
      <c r="O32" s="78"/>
      <c r="P32" s="79" t="e">
        <f>O29-P31</f>
        <v>#N/A</v>
      </c>
    </row>
    <row r="33" spans="1:21" ht="5.0999999999999996" customHeight="1" thickTop="1" thickBot="1" x14ac:dyDescent="0.3">
      <c r="A33" s="61"/>
      <c r="B33" s="62"/>
      <c r="C33" s="62"/>
      <c r="D33" s="63"/>
      <c r="E33" s="62"/>
      <c r="F33" s="64"/>
      <c r="G33" s="62"/>
      <c r="H33" s="62"/>
      <c r="I33" s="64"/>
      <c r="J33" s="62"/>
      <c r="K33" s="62"/>
      <c r="L33" s="65"/>
      <c r="M33" s="66"/>
      <c r="N33" s="61"/>
      <c r="O33" s="67"/>
      <c r="P33" s="61"/>
    </row>
    <row r="34" spans="1:21" s="11" customFormat="1" ht="9.9499999999999993" customHeight="1" x14ac:dyDescent="0.25">
      <c r="A34" s="80"/>
      <c r="B34" s="81"/>
      <c r="C34" s="81"/>
      <c r="D34" s="82"/>
      <c r="E34" s="81"/>
      <c r="F34" s="83"/>
      <c r="G34" s="81"/>
      <c r="H34" s="81"/>
      <c r="I34" s="81"/>
      <c r="J34" s="81"/>
      <c r="K34" s="84"/>
      <c r="L34" s="85"/>
      <c r="M34" s="85"/>
      <c r="N34" s="86"/>
      <c r="O34" s="86"/>
      <c r="P34" s="87"/>
    </row>
    <row r="35" spans="1:21" s="11" customFormat="1" ht="15" customHeight="1" x14ac:dyDescent="0.25">
      <c r="A35" s="88"/>
      <c r="B35" s="20" t="s">
        <v>67</v>
      </c>
      <c r="C35" s="20"/>
      <c r="D35" s="89"/>
      <c r="E35" s="21"/>
      <c r="F35" s="20"/>
      <c r="G35" s="20"/>
      <c r="H35" s="20"/>
      <c r="I35" s="21"/>
      <c r="J35" s="21"/>
      <c r="K35" s="90"/>
      <c r="L35" s="91"/>
      <c r="M35" s="91"/>
      <c r="P35" s="92"/>
    </row>
    <row r="36" spans="1:21" s="11" customFormat="1" ht="15" customHeight="1" x14ac:dyDescent="0.25">
      <c r="A36" s="93"/>
      <c r="B36" s="11" t="s">
        <v>68</v>
      </c>
      <c r="D36" s="94"/>
      <c r="E36" s="31"/>
      <c r="J36" s="94"/>
      <c r="L36" s="95"/>
      <c r="M36" s="95"/>
      <c r="P36" s="92"/>
    </row>
    <row r="37" spans="1:21" s="11" customFormat="1" ht="15" customHeight="1" x14ac:dyDescent="0.25">
      <c r="A37" s="93"/>
      <c r="B37" s="11" t="s">
        <v>69</v>
      </c>
      <c r="D37" s="94"/>
      <c r="E37" s="31"/>
      <c r="L37" s="95"/>
      <c r="M37" s="95"/>
      <c r="P37" s="92"/>
    </row>
    <row r="38" spans="1:21" s="11" customFormat="1" ht="9.9499999999999993" customHeight="1" x14ac:dyDescent="0.25">
      <c r="A38" s="96"/>
      <c r="B38" s="11" t="s">
        <v>87</v>
      </c>
      <c r="D38" s="94"/>
      <c r="E38" s="31"/>
      <c r="L38" s="95"/>
      <c r="M38" s="95"/>
      <c r="P38" s="92"/>
    </row>
    <row r="39" spans="1:21" ht="15" customHeight="1" thickBot="1" x14ac:dyDescent="0.3">
      <c r="A39" s="97"/>
      <c r="B39" s="98"/>
      <c r="C39" s="98"/>
      <c r="D39" s="99"/>
      <c r="E39" s="100"/>
      <c r="F39" s="98"/>
      <c r="G39" s="98"/>
      <c r="H39" s="98"/>
      <c r="I39" s="98"/>
      <c r="J39" s="98"/>
      <c r="K39" s="98"/>
      <c r="L39" s="98"/>
      <c r="M39" s="98"/>
      <c r="N39" s="98"/>
      <c r="O39" s="101"/>
      <c r="P39" s="102"/>
      <c r="R39" s="70"/>
      <c r="S39" s="70"/>
      <c r="T39" s="70"/>
      <c r="U39" s="70"/>
    </row>
    <row r="40" spans="1:21" ht="5.0999999999999996" customHeight="1" x14ac:dyDescent="0.25">
      <c r="B40" s="8"/>
      <c r="R40" s="70"/>
      <c r="S40" s="70"/>
      <c r="T40" s="70"/>
      <c r="U40" s="70"/>
    </row>
    <row r="41" spans="1:21" ht="5.0999999999999996" customHeight="1" x14ac:dyDescent="0.25">
      <c r="B41" s="8"/>
      <c r="R41" s="70"/>
      <c r="S41" s="70"/>
      <c r="T41" s="70"/>
      <c r="U41" s="70"/>
    </row>
    <row r="42" spans="1:21" ht="5.0999999999999996" customHeight="1" x14ac:dyDescent="0.25">
      <c r="B42" s="8"/>
      <c r="R42" s="70"/>
      <c r="S42" s="70"/>
      <c r="T42" s="70"/>
      <c r="U42" s="70"/>
    </row>
    <row r="43" spans="1:21" ht="5.0999999999999996" customHeight="1" x14ac:dyDescent="0.25">
      <c r="B43" s="8"/>
      <c r="R43" s="70"/>
      <c r="S43" s="70"/>
      <c r="T43" s="70"/>
      <c r="U43" s="70"/>
    </row>
    <row r="44" spans="1:21" ht="5.0999999999999996" customHeight="1" x14ac:dyDescent="0.25">
      <c r="B44" s="8"/>
      <c r="R44" s="70"/>
      <c r="S44" s="70"/>
      <c r="T44" s="70"/>
      <c r="U44" s="70"/>
    </row>
    <row r="45" spans="1:21" s="70" customFormat="1" ht="15" customHeight="1" x14ac:dyDescent="0.25">
      <c r="A45" s="20"/>
      <c r="B45" s="103" t="s">
        <v>70</v>
      </c>
      <c r="C45" s="21"/>
      <c r="D45" s="104" t="s">
        <v>78</v>
      </c>
      <c r="E45" s="21"/>
      <c r="F45" s="20"/>
      <c r="G45" s="21"/>
      <c r="H45" s="21"/>
      <c r="I45" s="21"/>
      <c r="J45" s="21"/>
      <c r="K45" s="171" t="s">
        <v>71</v>
      </c>
      <c r="L45" s="171"/>
      <c r="M45" s="171"/>
      <c r="N45" s="171"/>
      <c r="O45" s="171"/>
      <c r="P45" s="171"/>
    </row>
    <row r="46" spans="1:21" s="70" customFormat="1" ht="18" customHeight="1" x14ac:dyDescent="0.25">
      <c r="A46" s="20"/>
      <c r="B46" s="21"/>
      <c r="C46" s="21"/>
      <c r="D46" s="89"/>
      <c r="E46" s="21"/>
      <c r="F46" s="20"/>
      <c r="G46" s="21"/>
      <c r="H46" s="21"/>
      <c r="I46" s="21"/>
      <c r="J46" s="21"/>
      <c r="K46" s="166" t="s">
        <v>72</v>
      </c>
      <c r="L46" s="167"/>
      <c r="M46" s="167"/>
      <c r="N46" s="167"/>
      <c r="O46" s="167"/>
      <c r="P46" s="168"/>
    </row>
    <row r="47" spans="1:21" s="70" customFormat="1" ht="15" customHeight="1" x14ac:dyDescent="0.25">
      <c r="A47" s="20"/>
      <c r="B47" s="68" t="s">
        <v>73</v>
      </c>
      <c r="D47" s="169" t="s">
        <v>17</v>
      </c>
      <c r="E47" s="169"/>
      <c r="F47" s="68"/>
      <c r="G47" s="170" t="s">
        <v>18</v>
      </c>
      <c r="H47" s="170"/>
      <c r="I47" s="20"/>
      <c r="J47" s="20"/>
      <c r="K47" s="171" t="s">
        <v>74</v>
      </c>
      <c r="L47" s="171"/>
      <c r="M47" s="171"/>
      <c r="N47" s="171" t="s">
        <v>75</v>
      </c>
      <c r="O47" s="171"/>
      <c r="P47" s="105" t="s">
        <v>76</v>
      </c>
    </row>
    <row r="48" spans="1:21" s="70" customFormat="1" ht="15" customHeight="1" x14ac:dyDescent="0.25">
      <c r="A48" s="20"/>
      <c r="B48" s="68"/>
      <c r="D48" s="68"/>
      <c r="E48" s="21"/>
      <c r="F48" s="20"/>
      <c r="G48" s="21"/>
      <c r="H48" s="21"/>
      <c r="I48" s="21"/>
      <c r="J48" s="21"/>
      <c r="K48" s="106"/>
      <c r="L48" s="21"/>
      <c r="M48" s="107"/>
      <c r="N48" s="108"/>
      <c r="O48" s="109"/>
      <c r="P48" s="110"/>
    </row>
    <row r="49" spans="1:20" s="70" customFormat="1" ht="15" customHeight="1" x14ac:dyDescent="0.25">
      <c r="A49" s="20"/>
      <c r="B49" s="68"/>
      <c r="C49" s="21"/>
      <c r="D49" s="68"/>
      <c r="E49" s="21"/>
      <c r="F49" s="20"/>
      <c r="G49" s="21"/>
      <c r="H49" s="21"/>
      <c r="I49" s="89"/>
      <c r="J49" s="21"/>
      <c r="K49" s="106"/>
      <c r="L49" s="21"/>
      <c r="M49" s="111"/>
      <c r="N49" s="112"/>
      <c r="O49" s="113"/>
      <c r="P49" s="110"/>
      <c r="Q49" s="69"/>
      <c r="R49" s="69"/>
      <c r="S49" s="69"/>
      <c r="T49" s="69"/>
    </row>
    <row r="50" spans="1:20" s="69" customFormat="1" ht="15" customHeight="1" x14ac:dyDescent="0.25">
      <c r="A50" s="11"/>
      <c r="B50" s="75"/>
      <c r="C50" s="31"/>
      <c r="D50" s="75"/>
      <c r="E50" s="31"/>
      <c r="F50" s="11"/>
      <c r="G50" s="31"/>
      <c r="H50" s="31"/>
      <c r="I50" s="94"/>
      <c r="J50" s="31"/>
      <c r="K50" s="114"/>
      <c r="L50" s="31"/>
      <c r="M50" s="115"/>
      <c r="N50" s="116"/>
      <c r="O50" s="117"/>
      <c r="P50" s="118"/>
    </row>
    <row r="51" spans="1:20" s="69" customFormat="1" ht="15" customHeight="1" x14ac:dyDescent="0.25">
      <c r="A51" s="11"/>
      <c r="B51" s="119" t="e">
        <f>VLOOKUP(P6,SD_1_2024[#All],15,0)</f>
        <v>#N/A</v>
      </c>
      <c r="D51" s="163"/>
      <c r="E51" s="163"/>
      <c r="F51" s="11"/>
      <c r="G51" s="164"/>
      <c r="H51" s="164"/>
      <c r="I51" s="94"/>
      <c r="J51" s="31"/>
      <c r="K51" s="121"/>
      <c r="L51" s="120"/>
      <c r="M51" s="122"/>
      <c r="N51" s="121"/>
      <c r="O51" s="122"/>
      <c r="P51" s="123"/>
    </row>
    <row r="83" spans="1:17" ht="15" customHeight="1" x14ac:dyDescent="0.25">
      <c r="B83" s="9"/>
      <c r="C83" s="165"/>
      <c r="D83" s="165"/>
      <c r="E83" s="165"/>
      <c r="F83" s="165"/>
      <c r="G83" s="165"/>
      <c r="H83" s="165"/>
      <c r="I83" s="165"/>
      <c r="J83" s="165"/>
      <c r="K83" s="165"/>
      <c r="L83" s="165"/>
      <c r="M83" s="165"/>
      <c r="N83" s="165"/>
      <c r="O83" s="9"/>
      <c r="P83" s="9"/>
    </row>
    <row r="84" spans="1:17" ht="15" customHeight="1" thickBot="1" x14ac:dyDescent="0.3">
      <c r="B84" s="9"/>
      <c r="C84" s="165"/>
      <c r="D84" s="165"/>
      <c r="E84" s="165"/>
      <c r="F84" s="165"/>
      <c r="G84" s="165"/>
      <c r="H84" s="165"/>
      <c r="I84" s="165"/>
      <c r="J84" s="165"/>
      <c r="K84" s="165"/>
      <c r="L84" s="165"/>
      <c r="M84" s="165"/>
      <c r="N84" s="165"/>
      <c r="O84" s="9"/>
      <c r="P84" s="9"/>
    </row>
    <row r="85" spans="1:17" ht="15" customHeight="1" thickTop="1" x14ac:dyDescent="0.25">
      <c r="A85" s="132"/>
      <c r="B85" s="133"/>
      <c r="C85" s="133"/>
      <c r="D85" s="134"/>
      <c r="E85" s="133"/>
      <c r="F85" s="135"/>
      <c r="G85" s="133"/>
      <c r="H85" s="133"/>
      <c r="I85" s="135"/>
      <c r="J85" s="133"/>
      <c r="K85" s="133"/>
      <c r="L85" s="133"/>
      <c r="M85" s="135"/>
      <c r="N85" s="135"/>
      <c r="O85" s="136"/>
      <c r="P85" s="135"/>
      <c r="Q85" s="128"/>
    </row>
    <row r="86" spans="1:17" ht="15" customHeight="1" x14ac:dyDescent="0.25">
      <c r="A86" s="137"/>
      <c r="B86" s="138"/>
      <c r="C86" s="138"/>
      <c r="D86" s="139"/>
      <c r="E86" s="138"/>
      <c r="F86" s="140"/>
      <c r="G86" s="138"/>
      <c r="H86" s="138"/>
      <c r="I86" s="140"/>
      <c r="J86" s="138"/>
      <c r="K86" s="138"/>
      <c r="L86" s="138"/>
      <c r="M86" s="140"/>
      <c r="N86" s="140"/>
      <c r="O86" s="141"/>
      <c r="P86" s="140"/>
      <c r="Q86" s="129"/>
    </row>
    <row r="87" spans="1:17" ht="15" customHeight="1" x14ac:dyDescent="0.25">
      <c r="A87" s="137"/>
      <c r="B87" s="138"/>
      <c r="C87" s="138"/>
      <c r="D87" s="139"/>
      <c r="E87" s="138"/>
      <c r="F87" s="140"/>
      <c r="G87" s="138"/>
      <c r="H87" s="138"/>
      <c r="I87" s="140"/>
      <c r="J87" s="138"/>
      <c r="K87" s="138"/>
      <c r="L87" s="138"/>
      <c r="M87" s="140"/>
      <c r="N87" s="140"/>
      <c r="O87" s="141"/>
      <c r="P87" s="140"/>
      <c r="Q87" s="129"/>
    </row>
    <row r="88" spans="1:17" ht="15" customHeight="1" x14ac:dyDescent="0.25">
      <c r="A88" s="137"/>
      <c r="B88" s="138"/>
      <c r="C88" s="138"/>
      <c r="D88" s="139"/>
      <c r="E88" s="138"/>
      <c r="F88" s="140"/>
      <c r="G88" s="138"/>
      <c r="H88" s="138"/>
      <c r="I88" s="140"/>
      <c r="J88" s="138"/>
      <c r="K88" s="138"/>
      <c r="L88" s="138"/>
      <c r="M88" s="140"/>
      <c r="N88" s="140"/>
      <c r="O88" s="141"/>
      <c r="P88" s="140"/>
      <c r="Q88" s="129"/>
    </row>
    <row r="89" spans="1:17" ht="15" customHeight="1" x14ac:dyDescent="0.25">
      <c r="A89" s="137"/>
      <c r="B89" s="138"/>
      <c r="C89" s="138"/>
      <c r="D89" s="139"/>
      <c r="E89" s="138"/>
      <c r="F89" s="140"/>
      <c r="G89" s="138"/>
      <c r="H89" s="138"/>
      <c r="I89" s="140"/>
      <c r="J89" s="138"/>
      <c r="K89" s="138"/>
      <c r="L89" s="138"/>
      <c r="M89" s="140"/>
      <c r="N89" s="140"/>
      <c r="O89" s="141"/>
      <c r="P89" s="140"/>
      <c r="Q89" s="129"/>
    </row>
    <row r="90" spans="1:17" ht="15" customHeight="1" x14ac:dyDescent="0.25">
      <c r="A90" s="137"/>
      <c r="B90" s="138"/>
      <c r="C90" s="138"/>
      <c r="D90" s="139"/>
      <c r="E90" s="138"/>
      <c r="F90" s="140"/>
      <c r="G90" s="138"/>
      <c r="H90" s="138"/>
      <c r="I90" s="140"/>
      <c r="J90" s="138"/>
      <c r="K90" s="138"/>
      <c r="L90" s="138"/>
      <c r="M90" s="140"/>
      <c r="N90" s="140"/>
      <c r="O90" s="141"/>
      <c r="P90" s="140"/>
      <c r="Q90" s="129"/>
    </row>
    <row r="91" spans="1:17" ht="15" customHeight="1" x14ac:dyDescent="0.25">
      <c r="A91" s="137"/>
      <c r="B91" s="138"/>
      <c r="C91" s="138"/>
      <c r="D91" s="139"/>
      <c r="E91" s="138"/>
      <c r="F91" s="140"/>
      <c r="G91" s="138"/>
      <c r="H91" s="138"/>
      <c r="I91" s="140"/>
      <c r="J91" s="138"/>
      <c r="K91" s="138"/>
      <c r="L91" s="138"/>
      <c r="M91" s="140"/>
      <c r="N91" s="140"/>
      <c r="O91" s="141"/>
      <c r="P91" s="140"/>
      <c r="Q91" s="129"/>
    </row>
    <row r="92" spans="1:17" ht="25.5" customHeight="1" x14ac:dyDescent="0.25">
      <c r="A92" s="137"/>
      <c r="B92" s="142"/>
      <c r="C92" s="193" t="s">
        <v>80</v>
      </c>
      <c r="D92" s="193"/>
      <c r="E92" s="193"/>
      <c r="F92" s="193"/>
      <c r="G92" s="193"/>
      <c r="H92" s="193"/>
      <c r="I92" s="193"/>
      <c r="J92" s="193"/>
      <c r="K92" s="193"/>
      <c r="L92" s="193"/>
      <c r="M92" s="193"/>
      <c r="N92" s="193"/>
      <c r="O92" s="142"/>
      <c r="P92" s="142"/>
      <c r="Q92" s="129"/>
    </row>
    <row r="93" spans="1:17" ht="29.25" customHeight="1" x14ac:dyDescent="0.25">
      <c r="A93" s="137"/>
      <c r="B93" s="142"/>
      <c r="C93" s="193" t="s">
        <v>36</v>
      </c>
      <c r="D93" s="193"/>
      <c r="E93" s="193"/>
      <c r="F93" s="193"/>
      <c r="G93" s="193"/>
      <c r="H93" s="193"/>
      <c r="I93" s="193"/>
      <c r="J93" s="193"/>
      <c r="K93" s="193"/>
      <c r="L93" s="193"/>
      <c r="M93" s="193"/>
      <c r="N93" s="193"/>
      <c r="O93" s="142"/>
      <c r="P93" s="142"/>
      <c r="Q93" s="129"/>
    </row>
    <row r="94" spans="1:17" ht="32.25" customHeight="1" x14ac:dyDescent="0.25">
      <c r="A94" s="137"/>
      <c r="B94" s="142"/>
      <c r="C94" s="193" t="s">
        <v>77</v>
      </c>
      <c r="D94" s="193"/>
      <c r="E94" s="193"/>
      <c r="F94" s="193"/>
      <c r="G94" s="193"/>
      <c r="H94" s="193"/>
      <c r="I94" s="193"/>
      <c r="J94" s="193"/>
      <c r="K94" s="193"/>
      <c r="L94" s="193"/>
      <c r="M94" s="193"/>
      <c r="N94" s="193"/>
      <c r="O94" s="142"/>
      <c r="Q94" s="129"/>
    </row>
    <row r="95" spans="1:17" ht="32.25" customHeight="1" x14ac:dyDescent="0.25">
      <c r="A95" s="137"/>
      <c r="B95" s="142"/>
      <c r="C95" s="143"/>
      <c r="D95" s="143"/>
      <c r="E95" s="143"/>
      <c r="F95" s="143"/>
      <c r="G95" s="143"/>
      <c r="H95" s="143"/>
      <c r="I95" s="143"/>
      <c r="J95" s="143"/>
      <c r="K95" s="143"/>
      <c r="L95" s="143"/>
      <c r="M95" s="143"/>
      <c r="N95" s="143"/>
      <c r="O95" s="142"/>
      <c r="P95" s="143" t="e">
        <f>VLOOKUP(P98,SD_1_2024[#All],9,0)</f>
        <v>#N/A</v>
      </c>
      <c r="Q95" s="129"/>
    </row>
    <row r="96" spans="1:17" ht="15" customHeight="1" x14ac:dyDescent="0.25">
      <c r="A96" s="194"/>
      <c r="B96" s="193"/>
      <c r="C96" s="193"/>
      <c r="D96" s="193"/>
      <c r="E96" s="193"/>
      <c r="F96" s="193"/>
      <c r="G96" s="193"/>
      <c r="H96" s="193"/>
      <c r="I96" s="193"/>
      <c r="J96" s="193"/>
      <c r="K96" s="193"/>
      <c r="L96" s="193"/>
      <c r="M96" s="193"/>
      <c r="N96" s="193"/>
      <c r="O96" s="142"/>
      <c r="P96" s="142"/>
      <c r="Q96" s="129"/>
    </row>
    <row r="97" spans="1:17" ht="48" customHeight="1" thickBot="1" x14ac:dyDescent="0.3">
      <c r="A97" s="144"/>
      <c r="B97" s="193" t="s">
        <v>81</v>
      </c>
      <c r="C97" s="193"/>
      <c r="D97" s="193"/>
      <c r="E97" s="145" t="s">
        <v>37</v>
      </c>
      <c r="F97" s="155" t="e">
        <f>VLOOKUP(P98,SD_1_2024[#All],3,0)</f>
        <v>#N/A</v>
      </c>
      <c r="G97" s="156"/>
      <c r="H97" s="157"/>
      <c r="I97" s="158"/>
      <c r="J97" s="156"/>
      <c r="K97" s="156"/>
      <c r="L97" s="157"/>
      <c r="M97" s="156"/>
      <c r="N97" s="145"/>
      <c r="O97" s="146"/>
      <c r="P97" s="147" t="s">
        <v>82</v>
      </c>
      <c r="Q97" s="129"/>
    </row>
    <row r="98" spans="1:17" ht="40.5" customHeight="1" thickBot="1" x14ac:dyDescent="0.3">
      <c r="A98" s="144"/>
      <c r="B98" s="193" t="s">
        <v>83</v>
      </c>
      <c r="C98" s="193"/>
      <c r="D98" s="193"/>
      <c r="E98" s="145" t="s">
        <v>37</v>
      </c>
      <c r="F98" s="159" t="e">
        <f>VLOOKUP(P98,SD_1_2024[#All],4,0)</f>
        <v>#N/A</v>
      </c>
      <c r="G98" s="160"/>
      <c r="H98" s="161"/>
      <c r="I98" s="162"/>
      <c r="J98" s="160"/>
      <c r="K98" s="160"/>
      <c r="L98" s="161"/>
      <c r="M98" s="160"/>
      <c r="N98" s="145"/>
      <c r="O98" s="146"/>
      <c r="P98" s="148" t="e">
        <f>P6</f>
        <v>#N/A</v>
      </c>
      <c r="Q98" s="129"/>
    </row>
    <row r="99" spans="1:17" ht="92.25" customHeight="1" thickBot="1" x14ac:dyDescent="0.3">
      <c r="A99" s="144"/>
      <c r="B99" s="193" t="s">
        <v>84</v>
      </c>
      <c r="C99" s="193"/>
      <c r="D99" s="193"/>
      <c r="E99" s="145" t="s">
        <v>37</v>
      </c>
      <c r="F99" s="196" t="e">
        <f>VLOOKUP(P98,SD_1_2024[#All],8,0)</f>
        <v>#N/A</v>
      </c>
      <c r="G99" s="196"/>
      <c r="H99" s="196"/>
      <c r="I99" s="196"/>
      <c r="J99" s="196"/>
      <c r="K99" s="196"/>
      <c r="L99" s="196"/>
      <c r="M99" s="196"/>
      <c r="N99" s="196"/>
      <c r="O99" s="196"/>
      <c r="P99" s="140"/>
      <c r="Q99" s="129"/>
    </row>
    <row r="100" spans="1:17" ht="51" customHeight="1" thickBot="1" x14ac:dyDescent="0.3">
      <c r="A100" s="149"/>
      <c r="B100" s="193" t="s">
        <v>85</v>
      </c>
      <c r="C100" s="193"/>
      <c r="D100" s="193"/>
      <c r="E100" s="145" t="s">
        <v>37</v>
      </c>
      <c r="F100" s="195" t="e">
        <f>VLOOKUP(P98,SD_1_2024[#All],6,0)</f>
        <v>#N/A</v>
      </c>
      <c r="G100" s="195"/>
      <c r="H100" s="195"/>
      <c r="I100" s="195"/>
      <c r="J100" s="195"/>
      <c r="K100" s="195"/>
      <c r="L100" s="195"/>
      <c r="M100" s="195"/>
      <c r="N100" s="195"/>
      <c r="O100" s="146"/>
      <c r="P100" s="140"/>
      <c r="Q100" s="129"/>
    </row>
    <row r="101" spans="1:17" ht="46.5" customHeight="1" thickBot="1" x14ac:dyDescent="0.3">
      <c r="A101" s="149"/>
      <c r="B101" s="193" t="s">
        <v>86</v>
      </c>
      <c r="C101" s="193"/>
      <c r="D101" s="193"/>
      <c r="E101" s="145" t="s">
        <v>37</v>
      </c>
      <c r="F101" s="195" t="e">
        <f>VLOOKUP(P98,SD_1_2024[#All],7,0)</f>
        <v>#N/A</v>
      </c>
      <c r="G101" s="195"/>
      <c r="H101" s="195"/>
      <c r="I101" s="195"/>
      <c r="J101" s="195"/>
      <c r="K101" s="195"/>
      <c r="L101" s="195"/>
      <c r="M101" s="195"/>
      <c r="N101" s="195"/>
      <c r="O101" s="146"/>
      <c r="P101" s="140"/>
      <c r="Q101" s="129"/>
    </row>
    <row r="102" spans="1:17" ht="15" customHeight="1" x14ac:dyDescent="0.25">
      <c r="A102" s="137"/>
      <c r="B102" s="138"/>
      <c r="C102" s="138"/>
      <c r="D102" s="139"/>
      <c r="E102" s="138"/>
      <c r="F102" s="140"/>
      <c r="G102" s="138"/>
      <c r="H102" s="138"/>
      <c r="I102" s="140"/>
      <c r="J102" s="138"/>
      <c r="K102" s="138"/>
      <c r="L102" s="138"/>
      <c r="M102" s="140"/>
      <c r="N102" s="140"/>
      <c r="O102" s="141"/>
      <c r="P102" s="140"/>
      <c r="Q102" s="129"/>
    </row>
    <row r="103" spans="1:17" ht="15" customHeight="1" thickBot="1" x14ac:dyDescent="0.3">
      <c r="A103" s="150"/>
      <c r="B103" s="151"/>
      <c r="C103" s="151"/>
      <c r="D103" s="152"/>
      <c r="E103" s="151"/>
      <c r="F103" s="153"/>
      <c r="G103" s="151"/>
      <c r="H103" s="151"/>
      <c r="I103" s="153"/>
      <c r="J103" s="151"/>
      <c r="K103" s="151"/>
      <c r="L103" s="151"/>
      <c r="M103" s="153"/>
      <c r="N103" s="153"/>
      <c r="O103" s="154"/>
      <c r="P103" s="130"/>
      <c r="Q103" s="131"/>
    </row>
    <row r="104" spans="1:17" ht="15" customHeight="1" thickTop="1" x14ac:dyDescent="0.25"/>
  </sheetData>
  <mergeCells count="39">
    <mergeCell ref="B101:D101"/>
    <mergeCell ref="F101:N101"/>
    <mergeCell ref="B98:D98"/>
    <mergeCell ref="B99:D99"/>
    <mergeCell ref="F99:O99"/>
    <mergeCell ref="B100:D100"/>
    <mergeCell ref="F100:N100"/>
    <mergeCell ref="C92:N92"/>
    <mergeCell ref="C93:N93"/>
    <mergeCell ref="C94:N94"/>
    <mergeCell ref="A96:N96"/>
    <mergeCell ref="B97:D97"/>
    <mergeCell ref="F9:N9"/>
    <mergeCell ref="C1:N1"/>
    <mergeCell ref="C2:N2"/>
    <mergeCell ref="C3:N3"/>
    <mergeCell ref="A4:N4"/>
    <mergeCell ref="F8:N8"/>
    <mergeCell ref="K45:P45"/>
    <mergeCell ref="A11:P11"/>
    <mergeCell ref="D12:H12"/>
    <mergeCell ref="A18:M18"/>
    <mergeCell ref="A25:M25"/>
    <mergeCell ref="A26:M26"/>
    <mergeCell ref="A27:M27"/>
    <mergeCell ref="A28:M28"/>
    <mergeCell ref="A29:M29"/>
    <mergeCell ref="O29:P29"/>
    <mergeCell ref="L31:M31"/>
    <mergeCell ref="L32:M32"/>
    <mergeCell ref="D51:E51"/>
    <mergeCell ref="G51:H51"/>
    <mergeCell ref="C83:N83"/>
    <mergeCell ref="C84:N84"/>
    <mergeCell ref="K46:P46"/>
    <mergeCell ref="D47:E47"/>
    <mergeCell ref="G47:H47"/>
    <mergeCell ref="K47:M47"/>
    <mergeCell ref="N47:O47"/>
  </mergeCells>
  <conditionalFormatting sqref="D13">
    <cfRule type="duplicateValues" dxfId="10" priority="12"/>
  </conditionalFormatting>
  <conditionalFormatting sqref="D13:D16">
    <cfRule type="duplicateValues" dxfId="9" priority="13"/>
  </conditionalFormatting>
  <conditionalFormatting sqref="D14:D16">
    <cfRule type="duplicateValues" dxfId="8" priority="11"/>
  </conditionalFormatting>
  <conditionalFormatting sqref="D17">
    <cfRule type="duplicateValues" dxfId="7" priority="10"/>
  </conditionalFormatting>
  <conditionalFormatting sqref="D19">
    <cfRule type="duplicateValues" dxfId="6" priority="5"/>
  </conditionalFormatting>
  <conditionalFormatting sqref="D19:D20">
    <cfRule type="duplicateValues" dxfId="5" priority="6"/>
  </conditionalFormatting>
  <conditionalFormatting sqref="D20">
    <cfRule type="duplicateValues" dxfId="4" priority="4"/>
  </conditionalFormatting>
  <conditionalFormatting sqref="D21">
    <cfRule type="duplicateValues" dxfId="3" priority="3"/>
  </conditionalFormatting>
  <conditionalFormatting sqref="D22">
    <cfRule type="duplicateValues" dxfId="2" priority="7"/>
  </conditionalFormatting>
  <conditionalFormatting sqref="D23">
    <cfRule type="duplicateValues" dxfId="1" priority="8"/>
  </conditionalFormatting>
  <conditionalFormatting sqref="D24">
    <cfRule type="duplicateValues" dxfId="0" priority="1"/>
  </conditionalFormatting>
  <printOptions horizontalCentered="1"/>
  <pageMargins left="0.05" right="0.05" top="0.25" bottom="0.05" header="0.39370078740157499" footer="0.39370078740157499"/>
  <pageSetup paperSize="9" scale="75" orientation="portrait" horizontalDpi="4294967292" verticalDpi="200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121" r:id="rId4" name="Spinner 1">
              <controlPr defaultSize="0" autoPict="0">
                <anchor moveWithCells="1" sizeWithCells="1">
                  <from>
                    <xdr:col>17</xdr:col>
                    <xdr:colOff>180975</xdr:colOff>
                    <xdr:row>4</xdr:row>
                    <xdr:rowOff>0</xdr:rowOff>
                  </from>
                  <to>
                    <xdr:col>18</xdr:col>
                    <xdr:colOff>457200</xdr:colOff>
                    <xdr:row>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2" r:id="rId5" name="Button 2">
              <controlPr defaultSize="0" print="0" autoFill="0" autoPict="0" macro="[1]!ThisWorkbook.One_Click_Print">
                <anchor moveWithCells="1" sizeWithCells="1">
                  <from>
                    <xdr:col>18</xdr:col>
                    <xdr:colOff>523875</xdr:colOff>
                    <xdr:row>6</xdr:row>
                    <xdr:rowOff>9525</xdr:rowOff>
                  </from>
                  <to>
                    <xdr:col>20</xdr:col>
                    <xdr:colOff>152400</xdr:colOff>
                    <xdr:row>8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628A5CF8-0D1A-44BB-9D18-253029260EA5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SD 1 2025</vt:lpstr>
      <vt:lpstr>ORDER SD1</vt:lpstr>
      <vt:lpstr>1</vt:lpstr>
      <vt:lpstr>'1'!Print_Area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MIS-3</dc:creator>
  <cp:lastModifiedBy>IT-MIS NEW</cp:lastModifiedBy>
  <cp:lastPrinted>2024-06-21T04:48:33Z</cp:lastPrinted>
  <dcterms:created xsi:type="dcterms:W3CDTF">2024-06-19T02:50:20Z</dcterms:created>
  <dcterms:modified xsi:type="dcterms:W3CDTF">2025-06-16T07:42:06Z</dcterms:modified>
</cp:coreProperties>
</file>